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mfc20\Home\ikos\My Documents\IVANKA\BAGATELNA NABAVA\PREDMETI 2020\E-BN-6-39 IZRADA KOMORE-HLADNJAČE STARA GRADIŠKA\"/>
    </mc:Choice>
  </mc:AlternateContent>
  <bookViews>
    <workbookView xWindow="-120" yWindow="-120" windowWidth="24240" windowHeight="13740" tabRatio="933"/>
  </bookViews>
  <sheets>
    <sheet name="TroškovnikKOMORE" sheetId="1" r:id="rId1"/>
  </sheets>
  <definedNames>
    <definedName name="_xlnm.Print_Titles" localSheetId="0">TroškovnikKOMORE!$1:$2</definedName>
    <definedName name="MAN">#REF!</definedName>
    <definedName name="PDV">#REF!</definedName>
    <definedName name="_xlnm.Print_Area" localSheetId="0">TroškovnikKOMORE!$A$1:$F$379</definedName>
    <definedName name="Z_A7BAAF64_1768_4629_858B_458E0B0AF5BB_.wvu.PrintArea" localSheetId="0" hidden="1">TroškovnikKOMORE!$A$1:$F$208</definedName>
    <definedName name="Z_A7BAAF64_1768_4629_858B_458E0B0AF5BB_.wvu.Rows" localSheetId="0" hidden="1">TroškovnikKOMORE!#REF!,TroškovnikKOMORE!#REF!,TroškovnikKOMORE!#REF!</definedName>
  </definedNames>
  <calcPr calcId="162913"/>
  <customWorkbookViews>
    <customWorkbookView name="Print Area" guid="{A7BAAF64-1768-4629-858B-458E0B0AF5BB}" maximized="1" windowWidth="796" windowHeight="43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2" i="1" l="1"/>
  <c r="F201" i="1"/>
  <c r="F200" i="1"/>
  <c r="F100" i="1"/>
  <c r="F99" i="1"/>
  <c r="F98" i="1"/>
  <c r="A361" i="1" l="1"/>
  <c r="A359" i="1"/>
  <c r="A357" i="1"/>
  <c r="F347" i="1" l="1"/>
  <c r="F345" i="1"/>
  <c r="F343" i="1"/>
  <c r="F341" i="1"/>
  <c r="F339" i="1"/>
  <c r="F337" i="1"/>
  <c r="F335" i="1"/>
  <c r="F331" i="1"/>
  <c r="F327" i="1"/>
  <c r="F326" i="1"/>
  <c r="F322" i="1"/>
  <c r="F320" i="1"/>
  <c r="F318" i="1"/>
  <c r="F297" i="1"/>
  <c r="F277" i="1"/>
  <c r="F275" i="1"/>
  <c r="F273" i="1"/>
  <c r="F271" i="1"/>
  <c r="F269" i="1"/>
  <c r="F267" i="1"/>
  <c r="F265" i="1"/>
  <c r="F261" i="1"/>
  <c r="F257" i="1"/>
  <c r="F256" i="1"/>
  <c r="F252" i="1"/>
  <c r="F250" i="1"/>
  <c r="F248" i="1"/>
  <c r="F228" i="1"/>
  <c r="F350" i="1" l="1"/>
  <c r="F361" i="1" s="1"/>
  <c r="F198" i="1" l="1"/>
  <c r="F197" i="1"/>
  <c r="F196" i="1"/>
  <c r="F195" i="1"/>
  <c r="F194" i="1"/>
  <c r="F193" i="1"/>
  <c r="F96" i="1"/>
  <c r="F95" i="1"/>
  <c r="F94" i="1"/>
  <c r="F93" i="1"/>
  <c r="F92" i="1"/>
  <c r="F91" i="1"/>
  <c r="F121" i="1" l="1"/>
  <c r="F19" i="1"/>
  <c r="F131" i="1" l="1"/>
  <c r="F130" i="1"/>
  <c r="F129" i="1"/>
  <c r="F28" i="1"/>
  <c r="F191" i="1" l="1"/>
  <c r="F190" i="1"/>
  <c r="F189" i="1"/>
  <c r="F188" i="1"/>
  <c r="F186" i="1"/>
  <c r="F185" i="1"/>
  <c r="F184" i="1"/>
  <c r="F182" i="1"/>
  <c r="F181" i="1"/>
  <c r="F180" i="1"/>
  <c r="F178" i="1"/>
  <c r="F177" i="1"/>
  <c r="F174" i="1"/>
  <c r="F173" i="1"/>
  <c r="F170" i="1"/>
  <c r="F169" i="1"/>
  <c r="F166" i="1"/>
  <c r="F165" i="1"/>
  <c r="F164" i="1"/>
  <c r="F163" i="1"/>
  <c r="F162" i="1"/>
  <c r="F160" i="1"/>
  <c r="F159" i="1"/>
  <c r="F158" i="1"/>
  <c r="F156" i="1"/>
  <c r="F155" i="1"/>
  <c r="F153" i="1"/>
  <c r="F152" i="1"/>
  <c r="F151" i="1"/>
  <c r="F150" i="1"/>
  <c r="F148" i="1"/>
  <c r="F147" i="1"/>
  <c r="F146" i="1"/>
  <c r="F144" i="1"/>
  <c r="F143" i="1"/>
  <c r="F142" i="1"/>
  <c r="F140" i="1"/>
  <c r="F139" i="1"/>
  <c r="F120" i="1"/>
  <c r="F119" i="1"/>
  <c r="F118" i="1"/>
  <c r="F113" i="1"/>
  <c r="F111" i="1"/>
  <c r="F109" i="1"/>
  <c r="F86" i="1"/>
  <c r="F84" i="1"/>
  <c r="F83" i="1"/>
  <c r="F89" i="1"/>
  <c r="F88" i="1"/>
  <c r="F87" i="1"/>
  <c r="F82" i="1"/>
  <c r="F80" i="1"/>
  <c r="F79" i="1"/>
  <c r="F78" i="1"/>
  <c r="F76" i="1"/>
  <c r="F75" i="1"/>
  <c r="F72" i="1"/>
  <c r="F71" i="1"/>
  <c r="F68" i="1"/>
  <c r="F67" i="1"/>
  <c r="F64" i="1"/>
  <c r="F63" i="1"/>
  <c r="F62" i="1"/>
  <c r="F61" i="1"/>
  <c r="F60" i="1"/>
  <c r="F58" i="1"/>
  <c r="F57" i="1"/>
  <c r="F56" i="1"/>
  <c r="F54" i="1"/>
  <c r="F53" i="1"/>
  <c r="F51" i="1"/>
  <c r="F50" i="1"/>
  <c r="F49" i="1"/>
  <c r="F48" i="1"/>
  <c r="F46" i="1"/>
  <c r="F45" i="1"/>
  <c r="F44" i="1"/>
  <c r="F42" i="1"/>
  <c r="F41" i="1"/>
  <c r="F40" i="1"/>
  <c r="F38" i="1"/>
  <c r="F37" i="1"/>
  <c r="F29" i="1"/>
  <c r="F27" i="1"/>
  <c r="F18" i="1"/>
  <c r="F17" i="1"/>
  <c r="F16" i="1"/>
  <c r="F11" i="1"/>
  <c r="F9" i="1"/>
  <c r="F7" i="1"/>
  <c r="F205" i="1" l="1"/>
  <c r="F359" i="1" s="1"/>
  <c r="F103" i="1"/>
  <c r="F357" i="1" s="1"/>
  <c r="F363" i="1" l="1"/>
  <c r="F365" i="1" s="1"/>
  <c r="F367" i="1" s="1"/>
</calcChain>
</file>

<file path=xl/sharedStrings.xml><?xml version="1.0" encoding="utf-8"?>
<sst xmlns="http://schemas.openxmlformats.org/spreadsheetml/2006/main" count="422" uniqueCount="197">
  <si>
    <t>Red.
broj</t>
  </si>
  <si>
    <t>Opis stavke</t>
  </si>
  <si>
    <t>kom</t>
  </si>
  <si>
    <t>Količina</t>
  </si>
  <si>
    <t>Jed. cijena                (kn)</t>
  </si>
  <si>
    <t>Ukupno                [kn]</t>
  </si>
  <si>
    <t>Jed
mjere</t>
  </si>
  <si>
    <t>1.</t>
  </si>
  <si>
    <t>3.</t>
  </si>
  <si>
    <t>4.</t>
  </si>
  <si>
    <t>5.</t>
  </si>
  <si>
    <t>6.</t>
  </si>
  <si>
    <t>7.</t>
  </si>
  <si>
    <t>8.</t>
  </si>
  <si>
    <t>9.</t>
  </si>
  <si>
    <t>10.</t>
  </si>
  <si>
    <t>11.</t>
  </si>
  <si>
    <t>12.</t>
  </si>
  <si>
    <t>13.</t>
  </si>
  <si>
    <t>14.</t>
  </si>
  <si>
    <t>15.</t>
  </si>
  <si>
    <t>komplet</t>
  </si>
  <si>
    <t>m2</t>
  </si>
  <si>
    <t>Čeličnu konstrukciju je potrebno  zaštititi od korozije pridržavajući se Tehničkog propisa za čelične konstrukcije (NN 112/08, 125/10, 73/12, 136/12).
Na svim dodirnim mjestima čelika s pocinč. profilima obavezno postaviti "IZO" bitumensku traku.</t>
  </si>
  <si>
    <t xml:space="preserve">Čišćenje konstrukcije predviđa se do stupnja čistoće SA 2,5 te radioničkim nanošenjem temeljnog premaza u debljini min 30 μ. Nakon montaže i popravaka oštećenja prvog temeljnog premaza, predviđa se nanošenje drugog temeljnog premaza u debljini min 30 μ. </t>
  </si>
  <si>
    <t>NAPOMENA: Izvedba radova u skladu sa priloženim nacrtima.</t>
  </si>
  <si>
    <t>Otvor Ø40 mm za manipulaciju dizalicama</t>
  </si>
  <si>
    <t>Izvedba podnice kućice.</t>
  </si>
  <si>
    <t>Izvedba toplinske izolacije poda.</t>
  </si>
  <si>
    <t>Izvedba podne obloge od ploča vodootporne iverice.</t>
  </si>
  <si>
    <t>Izvedba podne obloge od industrijskog PVC poda.</t>
  </si>
  <si>
    <t>a)</t>
  </si>
  <si>
    <t>b)</t>
  </si>
  <si>
    <t>Podna obloga</t>
  </si>
  <si>
    <t>Kutne letvice</t>
  </si>
  <si>
    <t>m'</t>
  </si>
  <si>
    <t>Metalni inox L prag.</t>
  </si>
  <si>
    <t>kg</t>
  </si>
  <si>
    <t xml:space="preserve">2. </t>
  </si>
  <si>
    <t>c)</t>
  </si>
  <si>
    <t>Svi spojevi vareni. Obračun komplet konstrukcije po kg sve prema opisu u stavci i nacrtu.</t>
  </si>
  <si>
    <t>Obračun komplet konstrukcije po kg sve prema opisu u stavci i nacrtu.</t>
  </si>
  <si>
    <t xml:space="preserve">Završni premaz u plavoj odnosno bijeloj boji (RAL 5015 i RAL 9002) min debljine 200 μ, premaz za zaštitu podvozja kao dugotrajna antikorozivna zaštita na bazi epoxy boja. Prilikom pripreme površina i tehnologije nanošenja pojedinih slojeva zaštite od korozije treba se u svemu pridržavati uputa proizvođača odabranog sustava zaštite, a sve pod nadzorom i kontrolom stručne organizacije. </t>
  </si>
  <si>
    <t>Izrada radioničke dokumentacije za izvedbu uredskog kontejnera dimenzija 2,5*6,0*2,8 m prije same izvedbe kontejnera. Radioničku dokumentaciju potrebno dostaviti investitoru ili nadzoru na ovjeru.</t>
  </si>
  <si>
    <t>Dobava materijala i izrada čelične konstrukcije uredskog kontejnera.</t>
  </si>
  <si>
    <t xml:space="preserve">Čeličnu konstrukciju je potrebno  zaštititi od korozije pridržavajući se Tehničkog propisa za čelične konstrukcije (NN 112/08, 125/10, 73/12, 136/12).
</t>
  </si>
  <si>
    <t xml:space="preserve">Završni premaz u crnoj boji RAL 9005 min debljine 200 μ, premaz za zaštitu podvozja kao dugotrajna antikorozivna zaštita na bazi epoxy boja. Prilikom pripreme površina i tehnologije nanošenja pojedinih slojeva zaštite od korozije treba se u svemu pridržavati uputa proizvođača odabranog sustava zaštite, a sve pod nadzorom i kontrolom stručne organizacije. </t>
  </si>
  <si>
    <t>2.1.</t>
  </si>
  <si>
    <t>2.2.</t>
  </si>
  <si>
    <t>cijev 30*30*3 mm</t>
  </si>
  <si>
    <t>raznokraki kutni profil 40*80*6 mm</t>
  </si>
  <si>
    <t>Dobava materijala i izrada vertikalne konstrukcije kontejnera-stupova iz hladnooblikovanih čeličnih profila. Profili izvedeni od čeličnog lima debljine 5 mm, razvijene širine 310 mm (kutevi) i 230 mm (srednji stupovi). Svi spojevi su vareni.</t>
  </si>
  <si>
    <t xml:space="preserve">Završni premaz u sivoj boji RAL 7015 min debljine 200 μ, dugotrajna antikorozivna zaštita na bazi epoxy boja. Prilikom pripreme površina i tehnologije nanošenja pojedinih slojeva zaštite od korozije treba se u svemu pridržavati uputa proizvođača odabranog sustava zaštite, a sve pod nadzorom i kontrolom stručne organizacije. </t>
  </si>
  <si>
    <t>Stupovi na kutu, čelični lim d=5 mm, r.š. 310 mm</t>
  </si>
  <si>
    <t>Srednji stupovi, čelični lim d=5 mm, r.š. 230 mm</t>
  </si>
  <si>
    <t>2.3.</t>
  </si>
  <si>
    <t>Dobava materijala i izrada horizontalne-stropne konstrukcije kontejnera iz čeličnih hladnooblikovanih profila. Profili izvedeni od čeličnog lima debljine 5 mm, razvijene širine 215 mm na koju je uvaren raznokraki profil 25*70*5 mm. Svi spojevi su vareni.</t>
  </si>
  <si>
    <t>Čelični lim d=5 mm, r.š. 215 mm</t>
  </si>
  <si>
    <t>Čelični lim d=5 mm, r.š. 95 mm</t>
  </si>
  <si>
    <t>Stavka obuhvaća sav rad i materijal potreban za izradu otvora za manipulaciju dizalicama uključujući PVC čepove za njihovo zatvaranje. Otvori se izvode na svim stranama podnih profila. Obračun po komadu izvedenog otvora.</t>
  </si>
  <si>
    <t>Podnice kućice su od pocinčanog čeličnog lima debljine 1,0 mm. Lim se postavlja na za to predviđenu nosivu konstrukciju toplinske izolacije poda i služi kao nosiva podloga za toplinsku izolaciju. Nakon varenja, spojeve odnosno oštećenja premazati dvokomponentnim epoxy premazom na bazi cinka. Podnica se postavlja sa unutarnje strane nosive konstrukcije podnice. U cijenu uključiti antikorozivnu zaštitu kao čeličnu konstrukciju poda sa vanjske strane, sve brtve, te uzeti u obzir otežavajući rad prilikom montaže, izrezivanja, brtvljenja i spajanja. Obračun po m2 izvedene podnice.</t>
  </si>
  <si>
    <t>HOP d=5 mm, r.š. 467 mm</t>
  </si>
  <si>
    <t>Dobava i ugradnja podloge podne obloge od ploča vodootporne iverice debljine 2,2 cm koja se montira na čeličnu konstrukciju poda nakon postave toplinske izolacije. Obračun po m2 izvedene obloge.</t>
  </si>
  <si>
    <t>Izvedba podnice kućice ispod završne podne obloge.</t>
  </si>
  <si>
    <t>Podnice kućice su od pocinčanog čeličnog lima debljine 1,0 mm. Lim se postavlja na izvedenu podnu oblogu od ploča vodootporne iverice. Lim za podlogu učvrstiti upuštenim vijcima ili punoplošnim lijepljenjem kao osiguranjem od odizanja. Obračun po m2 izvedene podnice.</t>
  </si>
  <si>
    <t>Dobava i ugradnja podne obloge na prethodno pripremljenu podlogu prema uputi proizvođača. Podna obloga je od industrijskog PVC poda u trakama debljine 2mm. Prije postave podne obloge prekontrolirati podnu površinu. Podloga mora biti suha, čvrsta i ravna. U stavku uključiti sav materijal i rad pod otežanim uvjetima, te kutne pokrivne al letvice srebrne boje, visine 2 cm. Boja prema odabiru investitora.  Obračun po m2 izvedene obloge/m ugrađenih letvica.</t>
  </si>
  <si>
    <t>Izvedba krova kontejnera.</t>
  </si>
  <si>
    <t>Izvedba stropa kontejnera.</t>
  </si>
  <si>
    <t>Izrada, dobava i montaža pokrova kontejnera preko krovnih panela od čeličnog pocinčanog plastificiranog lima debljine 1,0 mm, boje RAL 5015 kao krovne obloge. U cijenu uračunati izvedbu krovne obloge u dvostrešnom padu nagiba cca 1 % , te sva brtvljenja spajanja i izrezivanja. Pokrovni lim izveden u obliku kadice sa visinama stranica prilagođenim potpunoj zaštiti bočnih strana stropnog panela od procurivanja. Obračun po m2 razvijene površine kompletno izvedenog krova kontejnera. U cijenu uračunati pokrov od čeličnog lima sa svim potrebnim brtvljenjima i veznim sredstvima.</t>
  </si>
  <si>
    <t>Dobava i ugradnja metalnog inox L prag profila - u podu na poziciji vrata duljine 110 cm, razvijene širine 12 cm. Obračun po komadu izvedenog praga.</t>
  </si>
  <si>
    <t>U stavku uračunati opšave, okapnice, brtve, cilindar bravu sa tri ključa i sav materijal i rad do potpune gotovosti. Obračun po komadu izvedenih vrata.</t>
  </si>
  <si>
    <t xml:space="preserve">Dobava materijala i izrada konstrukcije poda iz toplo valjanih čeličnih profila. Okvir poda je iz složenog čeličnog profila izvedenog od čeličnog lima d=5 mm, razvijene širine 467 mm. Unutar okvira poda izvedena pomoćna nosiva konstrukcija podnog lima i toplinske izolacije od kvadratnih čeličnih cijevi 30*30*3 mm. Nosiva konstrukcija završne obloge poda izvedena od raznokraki kutnih profila 40*80*6 mm. Svi spojevi su vareni. </t>
  </si>
  <si>
    <t>Dobava i ugradnja mineralne vune debljine 20 cm  (toplinska provodljivost λ=0,04 W/mK), kaširane s gornje strane bitumeniziranim staklenim voalom za toplinsku izolaciju poda. Ugrađuje se između čeličnih profila podne konstrukcije. Na mjestima gdje nije moguće postaviti mineralnu vunu te podni okvir kontejnera, popuniti poliuretanskom pjenom. Obračun po m2 izvedene izolacije.</t>
  </si>
  <si>
    <t xml:space="preserve">Izrada, dobava i montaža ulaznih vrata hladnjače dimenzija 140 x 205 cm. </t>
  </si>
  <si>
    <t>Izvedba zaokretnih vrata hladnjače dimenzija 140 x 205 cm.</t>
  </si>
  <si>
    <t>Izvedba PVC trakaste zavjese na ulazu u hladnjaču dimenzija 140 x 205 cm.</t>
  </si>
  <si>
    <t>UKUPNO KOMORA -18 °C :</t>
  </si>
  <si>
    <t>UKUPNO KOMORA +4 °C :</t>
  </si>
  <si>
    <t>d)</t>
  </si>
  <si>
    <t>SVEUKUPNA REKAPITULACIJA:</t>
  </si>
  <si>
    <t>UKUPNO:</t>
  </si>
  <si>
    <t>PDV 25 %:</t>
  </si>
  <si>
    <t>SVEUKUPNO:</t>
  </si>
  <si>
    <t>Mjesto i datum:</t>
  </si>
  <si>
    <t>M.P.</t>
  </si>
  <si>
    <t>_______________________</t>
  </si>
  <si>
    <t>______________________________________</t>
  </si>
  <si>
    <t>Ovjerava ovlaštena osoba ponuditelja</t>
  </si>
  <si>
    <t>(ime i prezime, potpis)</t>
  </si>
  <si>
    <t>Stupovi na kutu, čelični lim d=5 mm, r.š. 380 mm</t>
  </si>
  <si>
    <t>ukrute unutar podnog profila 110*147*3 mm</t>
  </si>
  <si>
    <t>Izvedba ukrasnih maski izvedenih od čeličnog pocinčanog lima debljine 1mm bojanog i plastificiranog u RAL 7015 ili 9010.  Obračun po m' postavljenih limenih maski.</t>
  </si>
  <si>
    <t xml:space="preserve">Čelični lim iznad otvora s vanjske strane razvijene širine cca 6cm.          </t>
  </si>
  <si>
    <t xml:space="preserve">Čelični lim na spoju vertikalnih i horizontalnih panela razvijene širine cca 6cm.          </t>
  </si>
  <si>
    <t xml:space="preserve">Čelični lim na spoju vertikalnih panela razvijene širine cca 6cm.          </t>
  </si>
  <si>
    <t xml:space="preserve">Čelični lim kao obrada špaleta otvora s unutarnje strane razvijene širine cca 15cm.          </t>
  </si>
  <si>
    <t xml:space="preserve">1. TROŠKOVNIK - KOMORA -18 °C </t>
  </si>
  <si>
    <t xml:space="preserve">2. TROŠKOVNIK - KOMORA +4 °C </t>
  </si>
  <si>
    <t>1.1.</t>
  </si>
  <si>
    <t xml:space="preserve">Zrakom hlađena kondenzacijska jedinica za održavanje temperature unutar Hladnjače plus; ta= 0/+4°C. 
Oprema:
Kompaktna izvedba s plastificiranim čeličnim kučištem za vanjsku ugradnju, RAL 7035, hermetički scroll kompresor Copeland s grijačem ulja kartera i uljnim staklom, zrakom hlađenim kondenzatorom plina s minimalno dva EC ventilatora i regulatorima brzine vrtnje ventilatora, spremnikom ukapljene radne tvari sa sigurnosnim ventilom za spremnike iznad 14l, filterom sušačem s kontrolnim staklom, servisnim ventilima, energetskim ormarom s glavnom sklopkom, zaštitama za kompresor i motore ventilatora, visokotlačnom i niskotlačnom presostatkom zaštitom. Kompresor je smješten u zasebni dio i zvučno izoliran.   </t>
  </si>
  <si>
    <t>- rashladni učin: 3,69 kW</t>
  </si>
  <si>
    <t>- teperatura isparavanja: -10°C</t>
  </si>
  <si>
    <t>- vanjska temperatura: +37°C</t>
  </si>
  <si>
    <t xml:space="preserve">- ventilator: 2 x fi 450 mm, max. 5.000 m3/h </t>
  </si>
  <si>
    <t xml:space="preserve">- nivo buke: min. 31 dB(A), max. 42 dB(A) na 10m  </t>
  </si>
  <si>
    <t>- nominalna snaga: 1,89 kW</t>
  </si>
  <si>
    <t>- maksimalna radna struja: 8,1 A; 400/3/50</t>
  </si>
  <si>
    <t xml:space="preserve">- dimenzije: max. 1.180 x 610 x h=1.300 mm    </t>
  </si>
  <si>
    <t>- masa: max. 152 kg</t>
  </si>
  <si>
    <t>- rashladni medij: R449A</t>
  </si>
  <si>
    <t>- kapljevinski priključak: 1/8"</t>
  </si>
  <si>
    <t>- usisni priključak: 7/8"</t>
  </si>
  <si>
    <t>kpl</t>
  </si>
  <si>
    <t>Dinamički isparivač s minimalno dva ventilatora uključujući elektromagnetni i  termostatski ekspanzijskim ventil s diznom za odgovarajuću radnu tvar R449a te  nalijegajućim osjetnikom i priključkom za izjednačenje. Izmjenjivač i lamele isparivača dodatno su zaštićene i plastificirane.</t>
  </si>
  <si>
    <t>- kapacitet hlađenja: 3,69 kW</t>
  </si>
  <si>
    <t>- temperatura isparavanja: -9 °C; dT=7K</t>
  </si>
  <si>
    <t>- ventilator: min. 2.120 m3/h; 2 kom</t>
  </si>
  <si>
    <t>- nominalna snaga: 0.17 kW (220/1/50)</t>
  </si>
  <si>
    <t>- nivo buke: max. 36 dB(A) na 3m</t>
  </si>
  <si>
    <t>- razmak lamela: min. 7 mm</t>
  </si>
  <si>
    <t>- otapanje elektro grijačima: 3 kW (400/3/50)</t>
  </si>
  <si>
    <t>- dimenzije: 1.644 x 580 x h=337 mm</t>
  </si>
  <si>
    <t>- masa: 31 kg</t>
  </si>
  <si>
    <t>- kapljevinski priključak: 16 mm</t>
  </si>
  <si>
    <t>- usisni priključak: 22 mm</t>
  </si>
  <si>
    <t>- magnetni ventil EVR 3 -10 mm</t>
  </si>
  <si>
    <t>- termostatski ekspanzijski ventil TE 2 s diznom 03</t>
  </si>
  <si>
    <t>Energetsko upravljački ormar s digitalnim upravljačem za prikaz i podešavane temperature unutar komore, napajanje kondenzacijske jedinice i isparivača, uključivo s el. napojnim kablovima i komunikacijskim kablovima.</t>
  </si>
  <si>
    <t>Prostorni osjetnici temperature na usisnoj i istrujnoj struji zraka te unutar lamela isparivača.</t>
  </si>
  <si>
    <t>Bakreni cjevovod s pripadajućim fitinzima te uključenom paronepropusnom izolacija d=19 mm na usisnoj grani i 9 mm na kapljevinskoj grani s aluminijskom zaštitom na vanjskom dijelu instalacije izloženoj atmosferskim uvijetima, kako slijedi:</t>
  </si>
  <si>
    <t xml:space="preserve">  Cu  Ø   10 x 1 mm</t>
  </si>
  <si>
    <t>m</t>
  </si>
  <si>
    <t xml:space="preserve">  Cu  Ø   22 x 1 mm</t>
  </si>
  <si>
    <t>PVC kanalice za polaganje cijevi i kabela, komplet sa svim spojnim i montažnim materijalom, dimenzija visina x dubina ( mm )</t>
  </si>
  <si>
    <t>45x45</t>
  </si>
  <si>
    <t>Cijevi za odvod kondenzata, skupa sa pripadajućim fazonskim komadima, uključivo izolacija zaštitnim termoizolacijskim plaštom, s parnom branom, debljine min. 4 mm, s pripadajućim ljepilom i samoljepljivom trakom za cijevi, slijedećih dimenzija:</t>
  </si>
  <si>
    <t>PVC NO 32</t>
  </si>
  <si>
    <t xml:space="preserve">Montaža navedene opreme i materijala uključivo: transport materijala i alata do gradilišta, povrat  alata i preostalog materijala,  te transport unutar gradilišta,  pripremno - završni radovi na gradilištu,  te čišćenje i uređenje gradilišta </t>
  </si>
  <si>
    <t>Sitni pričvrsni, ovjesni i brtveni materijal potreban za izvedbu  instalacije ( cijevne  obujmice, ovjesnice, tipli,  vijci,  matice, kisik i acetilen, žica za zavarivanje i sl. )</t>
  </si>
  <si>
    <t>Radna tvar R449a, GWP 1397</t>
  </si>
  <si>
    <t>Puštanje u pogon i rad do pune funkcionalnosti, postizanje idealnih radnih parametara, uključivo električno spajanje vanjske i unutrašnje jedinice klimatizacijskog  sustava od strane ovlaštenog servisera sa već postavljenim ožičenjem</t>
  </si>
  <si>
    <t>Ispitivanje izvedenog dijela elektroinstalacije, strojeva sa povećanom opasnošću za isporučenu opremu od strane ovlaštene tvrtke i izdavanje uvjerenja</t>
  </si>
  <si>
    <t>Dostava certifikata za ugrađenu opremu i zrada dokumentacije izvedenog stanja za strojarsku i elektro instalaciju u dva primjerka i elektronskom obliku na CD.</t>
  </si>
  <si>
    <t>1.2.</t>
  </si>
  <si>
    <t xml:space="preserve">Zrakom hlađena kondenzacijska jedinica za održavanje temperature unutar HLADNJAČE MINUS; ta= -18/-20°C. 
Oprema:
Kompaktna izvedba s plastificiranim čeličnim kučištem za vanjsku ugradnju, RAL 7035, hermetički scroll kompresor Copeland s grijačem ulja kartera i uljnim staklom, zrakom hlađenim kondenzatorom plina s minimalno dva EC ventilatora i regulatorima brzine vrtnje ventilatora, spremnikom ukapljene radne tvari (7,1 l) sa sigurnosnim ventilom za spremnike iznad 14l, filterom sušačem s kontrolnim staklom, servisnim ventilima, energetskim ormarom s glavnom sklopkom, zaštitama za kompresor i motore ventilatora, visokotlačnom i niskotlačnom presostatkom zaštitom. Kompresor je smješten u zasebni dio i zvučno izoliran.   </t>
  </si>
  <si>
    <t>- rashladni učin: 3,44 kW</t>
  </si>
  <si>
    <t>- teperatura isparavanja: -30°C</t>
  </si>
  <si>
    <t xml:space="preserve">- nivo buke: min. 36 dB(A), max. 42 dB(A) na 10m  </t>
  </si>
  <si>
    <t>- nominalna snaga: 2,83 kW</t>
  </si>
  <si>
    <t>- maksimalna radna struja: 11,6 A; 400/3/50</t>
  </si>
  <si>
    <t>- masa: max. 160 kg</t>
  </si>
  <si>
    <t>- kapljevinski priključak: 1/2"</t>
  </si>
  <si>
    <t>- kapacitet hlađenja: 3,5 kW +/- 5%</t>
  </si>
  <si>
    <t>- temperatura isparavanja: -29 °C; dT=7K</t>
  </si>
  <si>
    <t>- termostatski ekspanzijski ventil TE 2 s diznom 03, s MOP -10°C</t>
  </si>
  <si>
    <t>Bakreni cjevovod s pripadajućim fitinzima te uključenom paronepropusnom izolacija d=25 mm na usisnoj grani i 9 mm na kapljevinskoj grani s aluminijskom zaštitom na vanjskom dijelu instalacije izloženoj atmosferskim uvijetima, kako slijedi:</t>
  </si>
  <si>
    <t xml:space="preserve">  Cu  Ø   28 x 1,5 mm</t>
  </si>
  <si>
    <t>Cijevi za odvod kondenzata, skupa sa pripadajućim fazonskim komadima, uključivo izolacija zaštitnim termoizolacijskim plaštom, s parnom branom, debljine min. 13 mm, s pripadajućim ljepilom i samoljepljivom trakom za cijevi, u cijevi se nalazi el. grijač, slijedećih dimenzija:</t>
  </si>
  <si>
    <t>CU 22 mm</t>
  </si>
  <si>
    <t>Puštanje u pogon i rad do pune funkcionalnosti, postizanje idealnih radnih parametara, uključivo električno spajanje vanjske i unutrašnje jedinice klimatizacijskog  sustava od strane ovlaštenog servisera sa već postavljenim ožičenjem.</t>
  </si>
  <si>
    <t>3. RASHLADNA OPREMA</t>
  </si>
  <si>
    <t>1.3.</t>
  </si>
  <si>
    <t>1.4.</t>
  </si>
  <si>
    <t>1.5.</t>
  </si>
  <si>
    <t>1.6.</t>
  </si>
  <si>
    <t>1.7.</t>
  </si>
  <si>
    <t>1.8.</t>
  </si>
  <si>
    <t>1.9.</t>
  </si>
  <si>
    <t>1.10.</t>
  </si>
  <si>
    <t>1.11.</t>
  </si>
  <si>
    <t>1.12.</t>
  </si>
  <si>
    <t>1.13.</t>
  </si>
  <si>
    <t>2.</t>
  </si>
  <si>
    <t>2.4.</t>
  </si>
  <si>
    <t>2.5.</t>
  </si>
  <si>
    <t>2.6.</t>
  </si>
  <si>
    <t>2.7.</t>
  </si>
  <si>
    <t>2.8.</t>
  </si>
  <si>
    <t>2.9.</t>
  </si>
  <si>
    <t>2.10.</t>
  </si>
  <si>
    <t>2.11.</t>
  </si>
  <si>
    <t>2.12.</t>
  </si>
  <si>
    <t>2.13.</t>
  </si>
  <si>
    <t>3. RASHLADNA OPREMA UKUPNO :</t>
  </si>
  <si>
    <r>
      <rPr>
        <b/>
        <sz val="9"/>
        <rFont val="Arial CE"/>
        <charset val="238"/>
      </rPr>
      <t>RASHLADNA OPREMA HLADNJAČE PLUS</t>
    </r>
    <r>
      <rPr>
        <sz val="9"/>
        <rFont val="Arial CE"/>
        <charset val="238"/>
      </rPr>
      <t>, vanjskih dim. 6x2,4xh=2,8 m, zidovi, strop i pod hladnjače izvedeni su od hladioničkih panela debljine 20 cm, minimalne gustoće 40 kg/m3.</t>
    </r>
  </si>
  <si>
    <r>
      <rPr>
        <b/>
        <sz val="9"/>
        <rFont val="Arial CE"/>
        <charset val="238"/>
      </rPr>
      <t>RASHLADNA OPREMA HLADNJAČE MINUS</t>
    </r>
    <r>
      <rPr>
        <sz val="9"/>
        <rFont val="Arial CE"/>
        <charset val="238"/>
      </rPr>
      <t>, vanjskih dim. 6x2,4xh=2,8 m, zidovi, strop i pod hladnjače izvedeni su od hladioničkih panela debljine 20 cm, minimalne gustoće 40 kg/m3.</t>
    </r>
  </si>
  <si>
    <t>Izrada, dobava i montaža stropa kontejnera izvedenog od hladioničkih panela debljine 20 cm, minimalne gustoće 40 kg/m3. Obračun po m2 kompletno izvedenog krova kontejnera. Nepristupačana mjesta u zoni stropova popuniti poliuretanskom pjenom. U cijenu uračunati termo panele i poliuretansku pjenu. Obračun po m2.</t>
  </si>
  <si>
    <t xml:space="preserve">Unutar izvedenih profila čelične konstrukcije kontejnera, potrebno izvesti ispunu od hladioničkih panela debljine 20 cm, minimalne gustoće 40 kg/m3 u boji prema RAL 9006 sa vanjske strane. Obračun po m2 uključujući sva potrebna urezivanja kod ugradnje.          </t>
  </si>
  <si>
    <t>Izvedba stijenki kontejnera od hladioničkih panela debljine 20 cm, minimalne gustoće 40 kg/m3.</t>
  </si>
  <si>
    <r>
      <t xml:space="preserve">Proizvod Carrier, tip: </t>
    </r>
    <r>
      <rPr>
        <b/>
        <sz val="9"/>
        <rFont val="Arial CE"/>
        <charset val="238"/>
      </rPr>
      <t>GQH ZB 19 HNP</t>
    </r>
  </si>
  <si>
    <t>Jednakovrijedan proizvod:</t>
  </si>
  <si>
    <t>---------------------------------------------------------------------------------------</t>
  </si>
  <si>
    <r>
      <t xml:space="preserve">Proizvod Guntner, tip: </t>
    </r>
    <r>
      <rPr>
        <b/>
        <sz val="9"/>
        <rFont val="Arial CE"/>
        <charset val="238"/>
      </rPr>
      <t>GASC RX 031.1/2-70.E</t>
    </r>
  </si>
  <si>
    <r>
      <t xml:space="preserve">Proizvod Carrier, tip: </t>
    </r>
    <r>
      <rPr>
        <b/>
        <sz val="9"/>
        <rFont val="Arial CE"/>
        <charset val="238"/>
      </rPr>
      <t>GQL ZF 15 HNP</t>
    </r>
  </si>
  <si>
    <t>16.</t>
  </si>
  <si>
    <t>Prijevoz i montaža komore od radione do lokacije graničnog prijelaza.</t>
  </si>
  <si>
    <t>Stavka obuhvaća utovar, prijevoz i istovar komore na lokaciji graničnog prijelaza. Obračun po komadu izvedenog prijevoza.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</si>
</sst>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kn&quot;_-;\-* #,##0.00\ &quot;kn&quot;_-;_-* &quot;-&quot;??\ &quot;kn&quot;_-;_-@_-"/>
    <numFmt numFmtId="164" formatCode="#,##0.00\ _k_n"/>
    <numFmt numFmtId="165" formatCode="#,##0.0\ _k_n"/>
    <numFmt numFmtId="166" formatCode="#,##0.00\ &quot;kn&quot;"/>
  </numFmts>
  <fonts count="19">
    <font>
      <sz val="10"/>
      <name val="Arial"/>
    </font>
    <font>
      <b/>
      <sz val="10"/>
      <name val="Arial CE"/>
      <family val="2"/>
      <charset val="238"/>
    </font>
    <font>
      <sz val="10"/>
      <name val="Arial CE"/>
      <charset val="238"/>
    </font>
    <font>
      <sz val="12"/>
      <name val="Arial"/>
      <family val="2"/>
      <charset val="238"/>
    </font>
    <font>
      <sz val="11"/>
      <name val="Arial"/>
      <family val="2"/>
    </font>
    <font>
      <sz val="11"/>
      <color indexed="8"/>
      <name val="Calibri"/>
      <family val="2"/>
      <charset val="238"/>
    </font>
    <font>
      <sz val="10"/>
      <name val="Arial"/>
      <family val="2"/>
      <charset val="238"/>
    </font>
    <font>
      <b/>
      <sz val="9"/>
      <name val="Arial CE"/>
      <charset val="238"/>
    </font>
    <font>
      <sz val="9"/>
      <name val="Arial CE"/>
      <family val="2"/>
      <charset val="238"/>
    </font>
    <font>
      <sz val="9"/>
      <name val="Arial"/>
      <family val="2"/>
      <charset val="238"/>
    </font>
    <font>
      <b/>
      <sz val="9"/>
      <name val="Arial CE"/>
      <family val="2"/>
      <charset val="238"/>
    </font>
    <font>
      <sz val="9"/>
      <name val="CRO_Dutch-Normal"/>
    </font>
    <font>
      <sz val="9"/>
      <name val="Arial CE"/>
      <charset val="238"/>
    </font>
    <font>
      <sz val="9"/>
      <color rgb="FFFF0000"/>
      <name val="Arial CE"/>
      <family val="2"/>
      <charset val="238"/>
    </font>
    <font>
      <b/>
      <sz val="9"/>
      <color rgb="FFFF0000"/>
      <name val="Arial CE"/>
      <family val="2"/>
      <charset val="238"/>
    </font>
    <font>
      <b/>
      <sz val="9"/>
      <name val="Arial"/>
      <family val="2"/>
      <charset val="238"/>
    </font>
    <font>
      <sz val="10"/>
      <color rgb="FF000000"/>
      <name val="Arial"/>
      <family val="2"/>
    </font>
    <font>
      <sz val="10"/>
      <name val="Times New Roman"/>
      <family val="1"/>
    </font>
    <font>
      <b/>
      <sz val="10"/>
      <name val="Arial"/>
      <family val="2"/>
      <charset val="238"/>
    </font>
  </fonts>
  <fills count="4">
    <fill>
      <patternFill patternType="none"/>
    </fill>
    <fill>
      <patternFill patternType="gray125"/>
    </fill>
    <fill>
      <patternFill patternType="solid">
        <fgColor indexed="53"/>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0" fontId="4" fillId="2" borderId="0" applyNumberFormat="0" applyFont="0" applyBorder="0" applyAlignment="0" applyProtection="0">
      <alignment vertical="center"/>
    </xf>
    <xf numFmtId="0" fontId="3" fillId="0" borderId="0"/>
    <xf numFmtId="0" fontId="5" fillId="0" borderId="0"/>
    <xf numFmtId="0" fontId="2"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cellStyleXfs>
  <cellXfs count="135">
    <xf numFmtId="0" fontId="0" fillId="0" borderId="0" xfId="0"/>
    <xf numFmtId="0"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164" fontId="8" fillId="0" borderId="0" xfId="0" applyNumberFormat="1" applyFont="1" applyFill="1" applyBorder="1" applyAlignment="1" applyProtection="1">
      <alignment horizontal="center" vertical="top"/>
    </xf>
    <xf numFmtId="0" fontId="8" fillId="0" borderId="0" xfId="0" applyFont="1" applyAlignment="1" applyProtection="1">
      <alignment vertical="center"/>
    </xf>
    <xf numFmtId="0" fontId="8" fillId="0" borderId="0" xfId="0" applyNumberFormat="1" applyFont="1" applyBorder="1" applyAlignment="1" applyProtection="1">
      <alignment horizontal="left" vertical="top" wrapText="1"/>
    </xf>
    <xf numFmtId="0" fontId="8" fillId="0" borderId="0" xfId="0" applyFont="1" applyBorder="1" applyAlignment="1" applyProtection="1">
      <alignment horizontal="center"/>
    </xf>
    <xf numFmtId="4" fontId="8" fillId="0" borderId="0" xfId="0" applyNumberFormat="1" applyFont="1" applyBorder="1" applyAlignment="1" applyProtection="1">
      <alignment horizontal="center"/>
    </xf>
    <xf numFmtId="164" fontId="8" fillId="0" borderId="0" xfId="0" applyNumberFormat="1" applyFont="1" applyBorder="1" applyAlignment="1" applyProtection="1">
      <alignment horizontal="center"/>
    </xf>
    <xf numFmtId="0" fontId="8" fillId="0" borderId="0" xfId="0" applyFont="1" applyProtection="1"/>
    <xf numFmtId="164" fontId="1" fillId="0" borderId="0" xfId="0" applyNumberFormat="1" applyFont="1" applyBorder="1" applyAlignment="1" applyProtection="1">
      <alignment horizontal="left"/>
    </xf>
    <xf numFmtId="164" fontId="10" fillId="0" borderId="0" xfId="0" applyNumberFormat="1" applyFont="1" applyBorder="1" applyAlignment="1" applyProtection="1">
      <alignment horizontal="left"/>
    </xf>
    <xf numFmtId="164" fontId="10" fillId="0" borderId="0" xfId="0" applyNumberFormat="1" applyFont="1" applyBorder="1" applyAlignment="1" applyProtection="1">
      <alignment horizontal="center"/>
    </xf>
    <xf numFmtId="4" fontId="10" fillId="0" borderId="0" xfId="0" applyNumberFormat="1" applyFont="1" applyBorder="1" applyAlignment="1" applyProtection="1">
      <alignment horizontal="center"/>
    </xf>
    <xf numFmtId="164" fontId="10" fillId="0" borderId="0" xfId="0" applyNumberFormat="1" applyFont="1" applyFill="1" applyBorder="1" applyAlignment="1" applyProtection="1">
      <alignment horizontal="center" vertical="top"/>
    </xf>
    <xf numFmtId="0" fontId="8" fillId="0" borderId="0" xfId="0" applyFont="1" applyBorder="1" applyAlignment="1" applyProtection="1">
      <alignment horizontal="justify" vertical="justify" wrapText="1"/>
    </xf>
    <xf numFmtId="4" fontId="8" fillId="0" borderId="0" xfId="0" applyNumberFormat="1" applyFont="1" applyBorder="1" applyAlignment="1" applyProtection="1">
      <alignment horizontal="center" vertical="top"/>
    </xf>
    <xf numFmtId="0" fontId="11" fillId="0" borderId="0" xfId="0" applyFont="1" applyAlignment="1" applyProtection="1">
      <alignment horizontal="justify" vertical="center"/>
    </xf>
    <xf numFmtId="0" fontId="10" fillId="0" borderId="0" xfId="0" applyFont="1" applyFill="1" applyBorder="1" applyAlignment="1" applyProtection="1">
      <alignment vertical="top"/>
    </xf>
    <xf numFmtId="4" fontId="8" fillId="0" borderId="0" xfId="0" applyNumberFormat="1" applyFont="1" applyFill="1" applyBorder="1" applyAlignment="1" applyProtection="1">
      <alignment horizontal="center"/>
    </xf>
    <xf numFmtId="164" fontId="8" fillId="0" borderId="0" xfId="0" applyNumberFormat="1" applyFont="1" applyFill="1" applyBorder="1" applyAlignment="1" applyProtection="1">
      <alignment horizontal="center"/>
    </xf>
    <xf numFmtId="0" fontId="7" fillId="0" borderId="2" xfId="0" applyFont="1" applyFill="1" applyBorder="1" applyAlignment="1" applyProtection="1">
      <alignment vertical="center"/>
    </xf>
    <xf numFmtId="4" fontId="7" fillId="0" borderId="2"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vertical="center"/>
    </xf>
    <xf numFmtId="165" fontId="7" fillId="0" borderId="0" xfId="0" applyNumberFormat="1" applyFont="1" applyAlignment="1" applyProtection="1">
      <alignment vertical="center"/>
    </xf>
    <xf numFmtId="0" fontId="7" fillId="0" borderId="0" xfId="0" applyFont="1" applyAlignment="1" applyProtection="1">
      <alignment vertical="center"/>
    </xf>
    <xf numFmtId="0" fontId="9" fillId="0" borderId="0" xfId="0" applyNumberFormat="1" applyFont="1" applyAlignment="1" applyProtection="1">
      <alignment horizontal="left" vertical="top"/>
    </xf>
    <xf numFmtId="0" fontId="9" fillId="0" borderId="0" xfId="0" applyFont="1" applyAlignment="1" applyProtection="1"/>
    <xf numFmtId="4" fontId="9" fillId="0" borderId="0" xfId="0" applyNumberFormat="1" applyFont="1" applyAlignment="1" applyProtection="1">
      <alignment horizontal="center"/>
    </xf>
    <xf numFmtId="164" fontId="9" fillId="0" borderId="0" xfId="0" applyNumberFormat="1" applyFont="1" applyAlignment="1" applyProtection="1">
      <alignment horizontal="center"/>
    </xf>
    <xf numFmtId="164" fontId="9" fillId="0" borderId="0" xfId="0" applyNumberFormat="1" applyFont="1" applyFill="1" applyAlignment="1" applyProtection="1">
      <alignment vertical="top"/>
    </xf>
    <xf numFmtId="0" fontId="9" fillId="0" borderId="0" xfId="0" applyFont="1" applyProtection="1"/>
    <xf numFmtId="0" fontId="8" fillId="0" borderId="1" xfId="0" applyFont="1" applyBorder="1" applyAlignment="1" applyProtection="1">
      <alignment horizontal="center" vertical="center" wrapText="1"/>
    </xf>
    <xf numFmtId="0" fontId="8" fillId="0" borderId="0" xfId="0" applyFont="1" applyBorder="1" applyAlignment="1" applyProtection="1">
      <alignment horizontal="center" wrapText="1"/>
    </xf>
    <xf numFmtId="0" fontId="8" fillId="0" borderId="0" xfId="0" applyFont="1" applyBorder="1" applyAlignment="1" applyProtection="1">
      <alignment horizontal="center" vertical="top"/>
    </xf>
    <xf numFmtId="0" fontId="8" fillId="0" borderId="0" xfId="0" applyFont="1" applyFill="1" applyBorder="1" applyAlignment="1" applyProtection="1">
      <alignment horizontal="center"/>
    </xf>
    <xf numFmtId="0" fontId="7" fillId="0" borderId="2" xfId="0" applyFont="1" applyFill="1" applyBorder="1" applyAlignment="1" applyProtection="1">
      <alignment horizontal="center" vertical="center"/>
    </xf>
    <xf numFmtId="0" fontId="9" fillId="0" borderId="0" xfId="0" applyFont="1" applyAlignment="1" applyProtection="1">
      <alignment horizontal="center"/>
    </xf>
    <xf numFmtId="164" fontId="12" fillId="0" borderId="0" xfId="0" applyNumberFormat="1" applyFont="1" applyBorder="1" applyAlignment="1" applyProtection="1">
      <alignment horizontal="left" wrapText="1"/>
    </xf>
    <xf numFmtId="164" fontId="2" fillId="0" borderId="0" xfId="0" applyNumberFormat="1" applyFont="1" applyBorder="1" applyAlignment="1" applyProtection="1">
      <alignment horizontal="left" vertical="top"/>
    </xf>
    <xf numFmtId="164" fontId="8" fillId="0" borderId="0" xfId="0" applyNumberFormat="1" applyFont="1" applyBorder="1" applyAlignment="1" applyProtection="1">
      <alignment horizontal="center" vertical="top"/>
      <protection locked="0"/>
    </xf>
    <xf numFmtId="164" fontId="8" fillId="0" borderId="0" xfId="0" applyNumberFormat="1" applyFont="1" applyBorder="1" applyAlignment="1" applyProtection="1">
      <alignment horizontal="center" vertical="top"/>
    </xf>
    <xf numFmtId="4" fontId="13" fillId="0" borderId="0" xfId="0" applyNumberFormat="1" applyFont="1" applyBorder="1" applyAlignment="1" applyProtection="1">
      <alignment horizontal="center" vertical="top"/>
    </xf>
    <xf numFmtId="4" fontId="12" fillId="0" borderId="0" xfId="0" applyNumberFormat="1" applyFont="1" applyBorder="1" applyAlignment="1" applyProtection="1">
      <alignment horizontal="center" vertical="top"/>
    </xf>
    <xf numFmtId="164" fontId="10" fillId="0" borderId="0" xfId="0" applyNumberFormat="1" applyFont="1" applyBorder="1" applyAlignment="1" applyProtection="1">
      <alignment horizontal="left" wrapText="1"/>
    </xf>
    <xf numFmtId="0" fontId="8" fillId="0" borderId="0" xfId="0" applyFont="1" applyFill="1" applyBorder="1" applyAlignment="1" applyProtection="1">
      <alignment horizontal="justify" vertical="justify" wrapText="1"/>
    </xf>
    <xf numFmtId="0"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justify" vertical="justify" wrapText="1"/>
    </xf>
    <xf numFmtId="0" fontId="13" fillId="0" borderId="0" xfId="0" applyFont="1" applyBorder="1" applyAlignment="1" applyProtection="1">
      <alignment horizontal="center" vertical="top"/>
    </xf>
    <xf numFmtId="164" fontId="13" fillId="0" borderId="0" xfId="0" applyNumberFormat="1" applyFont="1" applyFill="1" applyBorder="1" applyAlignment="1" applyProtection="1">
      <alignment horizontal="center" vertical="top"/>
    </xf>
    <xf numFmtId="164" fontId="14" fillId="0" borderId="0" xfId="0" applyNumberFormat="1" applyFont="1" applyFill="1" applyBorder="1" applyAlignment="1" applyProtection="1">
      <alignment horizontal="center" vertical="top"/>
    </xf>
    <xf numFmtId="0" fontId="13" fillId="0" borderId="0" xfId="0" applyFont="1" applyProtection="1"/>
    <xf numFmtId="0" fontId="8" fillId="0" borderId="0" xfId="0" applyFont="1" applyAlignment="1">
      <alignment horizontal="left" vertical="top" wrapText="1"/>
    </xf>
    <xf numFmtId="0" fontId="8" fillId="0" borderId="0" xfId="0" applyFont="1" applyAlignment="1">
      <alignment horizontal="justify" vertical="justify" wrapText="1"/>
    </xf>
    <xf numFmtId="4" fontId="8" fillId="0" borderId="0" xfId="0" applyNumberFormat="1" applyFont="1" applyAlignment="1">
      <alignment horizontal="center" vertical="top"/>
    </xf>
    <xf numFmtId="164" fontId="8" fillId="0" borderId="0" xfId="0" applyNumberFormat="1" applyFont="1" applyAlignment="1">
      <alignment horizontal="center" vertical="top"/>
    </xf>
    <xf numFmtId="164" fontId="10" fillId="0" borderId="0" xfId="0" applyNumberFormat="1" applyFont="1" applyAlignment="1">
      <alignment horizontal="center" vertical="top"/>
    </xf>
    <xf numFmtId="0" fontId="8" fillId="0" borderId="0" xfId="0" applyFont="1"/>
    <xf numFmtId="164" fontId="13" fillId="0" borderId="0" xfId="0" applyNumberFormat="1" applyFont="1" applyBorder="1" applyAlignment="1" applyProtection="1">
      <alignment horizontal="center" vertical="top"/>
    </xf>
    <xf numFmtId="0" fontId="8" fillId="0" borderId="0" xfId="0" applyFont="1" applyAlignment="1">
      <alignment horizontal="center" vertical="top"/>
    </xf>
    <xf numFmtId="164" fontId="8" fillId="0" borderId="0" xfId="0" applyNumberFormat="1" applyFont="1" applyAlignment="1" applyProtection="1">
      <alignment horizontal="center" vertical="top"/>
      <protection locked="0"/>
    </xf>
    <xf numFmtId="4" fontId="13" fillId="0" borderId="0" xfId="0" applyNumberFormat="1" applyFont="1" applyAlignment="1">
      <alignment horizontal="center" vertical="top"/>
    </xf>
    <xf numFmtId="0" fontId="7" fillId="0" borderId="0" xfId="0" applyFont="1" applyAlignment="1">
      <alignment horizontal="left" vertical="top"/>
    </xf>
    <xf numFmtId="0" fontId="10" fillId="0" borderId="0" xfId="0" applyFont="1" applyAlignment="1">
      <alignment vertical="top"/>
    </xf>
    <xf numFmtId="0" fontId="8" fillId="0" borderId="0" xfId="0" applyFont="1" applyAlignment="1">
      <alignment horizontal="right"/>
    </xf>
    <xf numFmtId="4" fontId="8" fillId="0" borderId="0" xfId="0" applyNumberFormat="1" applyFont="1" applyAlignment="1">
      <alignment horizontal="center"/>
    </xf>
    <xf numFmtId="165" fontId="8" fillId="0" borderId="0" xfId="0" applyNumberFormat="1" applyFont="1" applyAlignment="1">
      <alignment horizontal="center"/>
    </xf>
    <xf numFmtId="164" fontId="8" fillId="0" borderId="0" xfId="0" applyNumberFormat="1" applyFont="1" applyAlignment="1">
      <alignment horizontal="center"/>
    </xf>
    <xf numFmtId="164" fontId="8" fillId="0" borderId="0" xfId="0" applyNumberFormat="1" applyFont="1" applyAlignment="1">
      <alignment vertical="top"/>
    </xf>
    <xf numFmtId="0" fontId="7" fillId="3" borderId="0" xfId="0" applyFont="1" applyFill="1" applyAlignment="1">
      <alignment horizontal="left" vertical="top"/>
    </xf>
    <xf numFmtId="0" fontId="10" fillId="3" borderId="0" xfId="0" applyFont="1" applyFill="1" applyAlignment="1">
      <alignment vertical="top"/>
    </xf>
    <xf numFmtId="0" fontId="8" fillId="3" borderId="0" xfId="0" applyFont="1" applyFill="1" applyAlignment="1">
      <alignment horizontal="right"/>
    </xf>
    <xf numFmtId="4" fontId="8" fillId="3" borderId="0" xfId="0" applyNumberFormat="1" applyFont="1" applyFill="1" applyAlignment="1">
      <alignment horizontal="center"/>
    </xf>
    <xf numFmtId="165" fontId="8" fillId="3" borderId="0" xfId="0" applyNumberFormat="1" applyFont="1" applyFill="1" applyAlignment="1">
      <alignment horizontal="center"/>
    </xf>
    <xf numFmtId="164" fontId="8" fillId="3" borderId="0" xfId="0" applyNumberFormat="1" applyFont="1" applyFill="1" applyAlignment="1">
      <alignment horizontal="center"/>
    </xf>
    <xf numFmtId="164" fontId="9" fillId="0" borderId="0" xfId="0" applyNumberFormat="1" applyFont="1" applyAlignment="1">
      <alignment vertical="top"/>
    </xf>
    <xf numFmtId="0" fontId="9" fillId="0" borderId="0" xfId="0" applyFont="1"/>
    <xf numFmtId="0" fontId="9" fillId="0" borderId="0" xfId="0" applyFont="1" applyAlignment="1">
      <alignment horizontal="left" vertical="top"/>
    </xf>
    <xf numFmtId="0" fontId="9" fillId="0" borderId="0" xfId="0" applyFont="1" applyAlignment="1">
      <alignment horizontal="right"/>
    </xf>
    <xf numFmtId="4" fontId="9" fillId="0" borderId="0" xfId="0" applyNumberFormat="1" applyFont="1" applyAlignment="1">
      <alignment horizontal="center"/>
    </xf>
    <xf numFmtId="165" fontId="9" fillId="0" borderId="0" xfId="0" applyNumberFormat="1" applyFont="1" applyAlignment="1">
      <alignment horizontal="center"/>
    </xf>
    <xf numFmtId="164" fontId="9" fillId="0" borderId="0" xfId="0" applyNumberFormat="1" applyFont="1" applyAlignment="1">
      <alignment horizontal="center"/>
    </xf>
    <xf numFmtId="164" fontId="7" fillId="0" borderId="0" xfId="0" applyNumberFormat="1" applyFont="1" applyAlignment="1">
      <alignment horizontal="left" vertical="top"/>
    </xf>
    <xf numFmtId="0" fontId="9" fillId="3" borderId="0" xfId="0" applyFont="1" applyFill="1"/>
    <xf numFmtId="0" fontId="9" fillId="3" borderId="0" xfId="0" applyFont="1" applyFill="1" applyAlignment="1">
      <alignment horizontal="right"/>
    </xf>
    <xf numFmtId="4" fontId="9" fillId="3" borderId="0" xfId="0" applyNumberFormat="1" applyFont="1" applyFill="1" applyAlignment="1">
      <alignment horizontal="center"/>
    </xf>
    <xf numFmtId="165" fontId="9" fillId="3" borderId="0" xfId="0" applyNumberFormat="1" applyFont="1" applyFill="1" applyAlignment="1">
      <alignment horizontal="center"/>
    </xf>
    <xf numFmtId="164" fontId="15" fillId="3" borderId="0" xfId="0" applyNumberFormat="1" applyFont="1" applyFill="1" applyAlignment="1">
      <alignment horizontal="center"/>
    </xf>
    <xf numFmtId="0" fontId="9" fillId="0" borderId="0" xfId="0" applyFont="1" applyAlignment="1">
      <alignment horizontal="center"/>
    </xf>
    <xf numFmtId="0" fontId="16" fillId="0" borderId="0" xfId="0" applyFont="1" applyAlignment="1">
      <alignment vertical="center"/>
    </xf>
    <xf numFmtId="0" fontId="17" fillId="0" borderId="0" xfId="0" applyFont="1"/>
    <xf numFmtId="0" fontId="16" fillId="0" borderId="0" xfId="0" applyFont="1" applyAlignment="1">
      <alignment horizontal="right" vertical="center"/>
    </xf>
    <xf numFmtId="0" fontId="16" fillId="0" borderId="0" xfId="0" applyFont="1" applyAlignment="1" applyProtection="1">
      <alignment vertical="center"/>
      <protection locked="0"/>
    </xf>
    <xf numFmtId="164" fontId="10" fillId="0" borderId="0" xfId="0" applyNumberFormat="1" applyFont="1" applyAlignment="1">
      <alignment horizontal="center"/>
    </xf>
    <xf numFmtId="164" fontId="13" fillId="0" borderId="0" xfId="0" applyNumberFormat="1" applyFont="1" applyAlignment="1">
      <alignment horizontal="center" vertical="top"/>
    </xf>
    <xf numFmtId="0" fontId="18" fillId="0" borderId="0" xfId="6" applyFont="1" applyAlignment="1">
      <alignment horizontal="left" vertical="top" wrapText="1"/>
    </xf>
    <xf numFmtId="0" fontId="6" fillId="0" borderId="0" xfId="6" applyAlignment="1">
      <alignment horizontal="justify" vertical="top" wrapText="1"/>
    </xf>
    <xf numFmtId="0" fontId="6" fillId="0" borderId="0" xfId="6" applyAlignment="1">
      <alignment horizontal="center" vertical="top"/>
    </xf>
    <xf numFmtId="2" fontId="6" fillId="0" borderId="0" xfId="6" applyNumberFormat="1" applyAlignment="1">
      <alignment horizontal="center" vertical="top"/>
    </xf>
    <xf numFmtId="4" fontId="6" fillId="0" borderId="0" xfId="6" applyNumberFormat="1" applyAlignment="1">
      <alignment horizontal="right" vertical="top"/>
    </xf>
    <xf numFmtId="166" fontId="6" fillId="0" borderId="0" xfId="6" applyNumberFormat="1" applyAlignment="1">
      <alignment horizontal="right" vertical="top"/>
    </xf>
    <xf numFmtId="0" fontId="18" fillId="0" borderId="0" xfId="6" applyFont="1" applyAlignment="1">
      <alignment horizontal="justify" vertical="top" wrapText="1"/>
    </xf>
    <xf numFmtId="0" fontId="6" fillId="0" borderId="0" xfId="6" applyAlignment="1">
      <alignment horizontal="left" vertical="top"/>
    </xf>
    <xf numFmtId="2" fontId="6" fillId="0" borderId="0" xfId="6" applyNumberFormat="1" applyBorder="1" applyAlignment="1">
      <alignment horizontal="left" vertical="top" wrapText="1"/>
    </xf>
    <xf numFmtId="2" fontId="6" fillId="0" borderId="0" xfId="6" applyNumberFormat="1" applyBorder="1" applyAlignment="1">
      <alignment horizontal="justify" vertical="top" wrapText="1"/>
    </xf>
    <xf numFmtId="4" fontId="6" fillId="0" borderId="0" xfId="6" applyNumberFormat="1" applyBorder="1" applyAlignment="1">
      <alignment horizontal="center" vertical="top" wrapText="1"/>
    </xf>
    <xf numFmtId="44" fontId="6" fillId="0" borderId="0" xfId="7" applyFont="1" applyBorder="1" applyAlignment="1">
      <alignment horizontal="right" vertical="top"/>
    </xf>
    <xf numFmtId="166" fontId="6" fillId="0" borderId="0" xfId="7" applyNumberFormat="1" applyFont="1" applyBorder="1" applyAlignment="1">
      <alignment horizontal="right" vertical="top"/>
    </xf>
    <xf numFmtId="0" fontId="12" fillId="0" borderId="0" xfId="6" applyFont="1" applyAlignment="1">
      <alignment horizontal="left" vertical="top"/>
    </xf>
    <xf numFmtId="0" fontId="12" fillId="0" borderId="0" xfId="6" applyFont="1" applyAlignment="1">
      <alignment horizontal="justify" vertical="top" wrapText="1"/>
    </xf>
    <xf numFmtId="0" fontId="12" fillId="0" borderId="0" xfId="6" applyFont="1" applyAlignment="1">
      <alignment horizontal="center" vertical="top"/>
    </xf>
    <xf numFmtId="2" fontId="12" fillId="0" borderId="0" xfId="6" applyNumberFormat="1" applyFont="1" applyAlignment="1">
      <alignment horizontal="center" vertical="top"/>
    </xf>
    <xf numFmtId="4" fontId="12" fillId="0" borderId="0" xfId="6" applyNumberFormat="1" applyFont="1" applyAlignment="1">
      <alignment horizontal="right" vertical="top"/>
    </xf>
    <xf numFmtId="166" fontId="12" fillId="0" borderId="0" xfId="6" applyNumberFormat="1" applyFont="1" applyAlignment="1">
      <alignment horizontal="right" vertical="top"/>
    </xf>
    <xf numFmtId="0" fontId="12" fillId="0" borderId="0" xfId="8" applyFont="1" applyAlignment="1">
      <alignment horizontal="justify" vertical="top" wrapText="1"/>
    </xf>
    <xf numFmtId="0" fontId="12" fillId="0" borderId="0" xfId="6" applyFont="1" applyAlignment="1">
      <alignment horizontal="right" vertical="top"/>
    </xf>
    <xf numFmtId="49" fontId="12" fillId="0" borderId="0" xfId="6" quotePrefix="1" applyNumberFormat="1" applyFont="1" applyAlignment="1">
      <alignment horizontal="justify" vertical="top" wrapText="1"/>
    </xf>
    <xf numFmtId="0" fontId="12" fillId="0" borderId="0" xfId="6" quotePrefix="1" applyFont="1" applyAlignment="1">
      <alignment horizontal="justify" vertical="top" wrapText="1"/>
    </xf>
    <xf numFmtId="49" fontId="12" fillId="0" borderId="0" xfId="9" applyNumberFormat="1" applyFont="1" applyAlignment="1" applyProtection="1">
      <alignment horizontal="justify" vertical="top" wrapText="1"/>
      <protection hidden="1"/>
    </xf>
    <xf numFmtId="0" fontId="12" fillId="0" borderId="0" xfId="9" applyFont="1" applyAlignment="1" applyProtection="1">
      <alignment horizontal="center" vertical="top"/>
      <protection hidden="1"/>
    </xf>
    <xf numFmtId="0" fontId="12" fillId="0" borderId="0" xfId="8" applyFont="1" applyAlignment="1">
      <alignment horizontal="center" vertical="top" wrapText="1"/>
    </xf>
    <xf numFmtId="2" fontId="12" fillId="0" borderId="0" xfId="8" applyNumberFormat="1" applyFont="1" applyAlignment="1">
      <alignment horizontal="center" vertical="top" wrapText="1"/>
    </xf>
    <xf numFmtId="0" fontId="12" fillId="0" borderId="0" xfId="10" applyFont="1" applyAlignment="1" applyProtection="1">
      <alignment horizontal="justify" vertical="top" wrapText="1"/>
      <protection hidden="1"/>
    </xf>
    <xf numFmtId="0" fontId="6" fillId="0" borderId="0" xfId="6" applyBorder="1" applyAlignment="1">
      <alignment horizontal="left" vertical="top"/>
    </xf>
    <xf numFmtId="0" fontId="6" fillId="0" borderId="0" xfId="6" applyBorder="1" applyAlignment="1">
      <alignment horizontal="justify" vertical="top" wrapText="1"/>
    </xf>
    <xf numFmtId="0" fontId="6" fillId="0" borderId="0" xfId="6" applyBorder="1" applyAlignment="1">
      <alignment horizontal="center" vertical="top"/>
    </xf>
    <xf numFmtId="2" fontId="6" fillId="0" borderId="0" xfId="6" applyNumberFormat="1" applyBorder="1" applyAlignment="1">
      <alignment horizontal="center" vertical="top"/>
    </xf>
    <xf numFmtId="4" fontId="6" fillId="0" borderId="0" xfId="6" applyNumberFormat="1" applyBorder="1" applyAlignment="1">
      <alignment horizontal="right" vertical="top"/>
    </xf>
    <xf numFmtId="166" fontId="6" fillId="0" borderId="0" xfId="6" applyNumberFormat="1" applyBorder="1" applyAlignment="1">
      <alignment horizontal="right" vertical="top"/>
    </xf>
    <xf numFmtId="164" fontId="8" fillId="0" borderId="0" xfId="0" applyNumberFormat="1" applyFont="1" applyAlignment="1" applyProtection="1">
      <alignment horizontal="center" vertical="top"/>
    </xf>
    <xf numFmtId="49" fontId="12" fillId="0" borderId="0" xfId="6" quotePrefix="1" applyNumberFormat="1" applyFont="1" applyAlignment="1" applyProtection="1">
      <alignment horizontal="justify" vertical="top" wrapText="1"/>
      <protection locked="0"/>
    </xf>
    <xf numFmtId="0" fontId="16" fillId="0" borderId="0" xfId="0" applyFont="1" applyAlignment="1" applyProtection="1">
      <alignment horizontal="center" vertical="center"/>
      <protection locked="0"/>
    </xf>
    <xf numFmtId="164" fontId="10" fillId="0" borderId="0" xfId="0" applyNumberFormat="1" applyFont="1" applyBorder="1" applyAlignment="1" applyProtection="1">
      <alignment horizontal="left" wrapText="1"/>
    </xf>
  </cellXfs>
  <cellStyles count="11">
    <cellStyle name="3-pitanje" xfId="1"/>
    <cellStyle name="Currency 2" xfId="7"/>
    <cellStyle name="Normal 14" xfId="6"/>
    <cellStyle name="Normal 2" xfId="2"/>
    <cellStyle name="Normal 3" xfId="3"/>
    <cellStyle name="Normal 3 13" xfId="10"/>
    <cellStyle name="Normal 3 18" xfId="9"/>
    <cellStyle name="Normal 3 7 2" xfId="8"/>
    <cellStyle name="Normal_P5 i P15 - Rekapitulacija trošk." xfId="4"/>
    <cellStyle name="Normalno" xfId="0" builtinId="0"/>
    <cellStyle name="Normalno 2" xfId="5"/>
  </cellStyles>
  <dxfs count="82">
    <dxf>
      <font>
        <color theme="0"/>
      </font>
    </dxf>
    <dxf>
      <font>
        <color theme="0"/>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81915</xdr:colOff>
      <xdr:row>350</xdr:row>
      <xdr:rowOff>0</xdr:rowOff>
    </xdr:from>
    <xdr:ext cx="183125" cy="264560"/>
    <xdr:sp macro="" textlink="">
      <xdr:nvSpPr>
        <xdr:cNvPr id="2" name="TextBox 1">
          <a:extLst>
            <a:ext uri="{FF2B5EF4-FFF2-40B4-BE49-F238E27FC236}">
              <a16:creationId xmlns:a16="http://schemas.microsoft.com/office/drawing/2014/main" id="{AEE6D3AC-0C9B-4E2D-AA9C-990293E70B9B}"/>
            </a:ext>
          </a:extLst>
        </xdr:cNvPr>
        <xdr:cNvSpPr txBox="1"/>
      </xdr:nvSpPr>
      <xdr:spPr>
        <a:xfrm>
          <a:off x="4825365"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350</xdr:row>
      <xdr:rowOff>0</xdr:rowOff>
    </xdr:from>
    <xdr:ext cx="183125" cy="264560"/>
    <xdr:sp macro="" textlink="">
      <xdr:nvSpPr>
        <xdr:cNvPr id="3" name="TextBox 2">
          <a:extLst>
            <a:ext uri="{FF2B5EF4-FFF2-40B4-BE49-F238E27FC236}">
              <a16:creationId xmlns:a16="http://schemas.microsoft.com/office/drawing/2014/main" id="{A727688D-8878-4A81-8BDC-AF5CADC04311}"/>
            </a:ext>
          </a:extLst>
        </xdr:cNvPr>
        <xdr:cNvSpPr txBox="1"/>
      </xdr:nvSpPr>
      <xdr:spPr>
        <a:xfrm>
          <a:off x="4825365"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350</xdr:row>
      <xdr:rowOff>0</xdr:rowOff>
    </xdr:from>
    <xdr:ext cx="183125" cy="264560"/>
    <xdr:sp macro="" textlink="">
      <xdr:nvSpPr>
        <xdr:cNvPr id="4" name="TextBox 3">
          <a:extLst>
            <a:ext uri="{FF2B5EF4-FFF2-40B4-BE49-F238E27FC236}">
              <a16:creationId xmlns:a16="http://schemas.microsoft.com/office/drawing/2014/main" id="{D5B1533A-34C7-4563-888C-CE6AB7261976}"/>
            </a:ext>
          </a:extLst>
        </xdr:cNvPr>
        <xdr:cNvSpPr txBox="1"/>
      </xdr:nvSpPr>
      <xdr:spPr>
        <a:xfrm>
          <a:off x="4825365"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350</xdr:row>
      <xdr:rowOff>0</xdr:rowOff>
    </xdr:from>
    <xdr:ext cx="183125" cy="264560"/>
    <xdr:sp macro="" textlink="">
      <xdr:nvSpPr>
        <xdr:cNvPr id="5" name="TextBox 4">
          <a:extLst>
            <a:ext uri="{FF2B5EF4-FFF2-40B4-BE49-F238E27FC236}">
              <a16:creationId xmlns:a16="http://schemas.microsoft.com/office/drawing/2014/main" id="{91A58183-0D9B-4EFE-86D3-DE958C536EC9}"/>
            </a:ext>
          </a:extLst>
        </xdr:cNvPr>
        <xdr:cNvSpPr txBox="1"/>
      </xdr:nvSpPr>
      <xdr:spPr>
        <a:xfrm>
          <a:off x="4825365"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350</xdr:row>
      <xdr:rowOff>0</xdr:rowOff>
    </xdr:from>
    <xdr:ext cx="183125" cy="264560"/>
    <xdr:sp macro="" textlink="">
      <xdr:nvSpPr>
        <xdr:cNvPr id="6" name="TextBox 5">
          <a:extLst>
            <a:ext uri="{FF2B5EF4-FFF2-40B4-BE49-F238E27FC236}">
              <a16:creationId xmlns:a16="http://schemas.microsoft.com/office/drawing/2014/main" id="{1B15B5BD-3AEA-46C7-91FE-5D44C282432C}"/>
            </a:ext>
          </a:extLst>
        </xdr:cNvPr>
        <xdr:cNvSpPr txBox="1"/>
      </xdr:nvSpPr>
      <xdr:spPr>
        <a:xfrm>
          <a:off x="4825365"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348</xdr:row>
      <xdr:rowOff>0</xdr:rowOff>
    </xdr:from>
    <xdr:ext cx="183125" cy="264560"/>
    <xdr:sp macro="" textlink="">
      <xdr:nvSpPr>
        <xdr:cNvPr id="7" name="TextBox 6">
          <a:extLst>
            <a:ext uri="{FF2B5EF4-FFF2-40B4-BE49-F238E27FC236}">
              <a16:creationId xmlns:a16="http://schemas.microsoft.com/office/drawing/2014/main" id="{4F0376B1-1CA8-4A83-8112-C0EB16077787}"/>
            </a:ext>
          </a:extLst>
        </xdr:cNvPr>
        <xdr:cNvSpPr txBox="1"/>
      </xdr:nvSpPr>
      <xdr:spPr>
        <a:xfrm>
          <a:off x="4825365" y="3662362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348</xdr:row>
      <xdr:rowOff>0</xdr:rowOff>
    </xdr:from>
    <xdr:ext cx="183125" cy="264560"/>
    <xdr:sp macro="" textlink="">
      <xdr:nvSpPr>
        <xdr:cNvPr id="8" name="TextBox 7">
          <a:extLst>
            <a:ext uri="{FF2B5EF4-FFF2-40B4-BE49-F238E27FC236}">
              <a16:creationId xmlns:a16="http://schemas.microsoft.com/office/drawing/2014/main" id="{3EC24A2D-5EAA-4099-8457-3CCE2C2741F9}"/>
            </a:ext>
          </a:extLst>
        </xdr:cNvPr>
        <xdr:cNvSpPr txBox="1"/>
      </xdr:nvSpPr>
      <xdr:spPr>
        <a:xfrm>
          <a:off x="4825365" y="3662362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348</xdr:row>
      <xdr:rowOff>0</xdr:rowOff>
    </xdr:from>
    <xdr:ext cx="183125" cy="264560"/>
    <xdr:sp macro="" textlink="">
      <xdr:nvSpPr>
        <xdr:cNvPr id="9" name="TextBox 8">
          <a:extLst>
            <a:ext uri="{FF2B5EF4-FFF2-40B4-BE49-F238E27FC236}">
              <a16:creationId xmlns:a16="http://schemas.microsoft.com/office/drawing/2014/main" id="{30756E32-9ADC-490B-A916-68CE75C6807C}"/>
            </a:ext>
          </a:extLst>
        </xdr:cNvPr>
        <xdr:cNvSpPr txBox="1"/>
      </xdr:nvSpPr>
      <xdr:spPr>
        <a:xfrm>
          <a:off x="4825365" y="3662362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349</xdr:row>
      <xdr:rowOff>0</xdr:rowOff>
    </xdr:from>
    <xdr:ext cx="184731" cy="271909"/>
    <xdr:sp macro="" textlink="">
      <xdr:nvSpPr>
        <xdr:cNvPr id="10" name="TextBox 9">
          <a:extLst>
            <a:ext uri="{FF2B5EF4-FFF2-40B4-BE49-F238E27FC236}">
              <a16:creationId xmlns:a16="http://schemas.microsoft.com/office/drawing/2014/main" id="{76C0C514-E596-41C3-9F46-FBE2062F185A}"/>
            </a:ext>
          </a:extLst>
        </xdr:cNvPr>
        <xdr:cNvSpPr txBox="1"/>
      </xdr:nvSpPr>
      <xdr:spPr>
        <a:xfrm>
          <a:off x="4825365" y="36785550"/>
          <a:ext cx="184731" cy="2719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1" name="TextBox 10">
          <a:extLst>
            <a:ext uri="{FF2B5EF4-FFF2-40B4-BE49-F238E27FC236}">
              <a16:creationId xmlns:a16="http://schemas.microsoft.com/office/drawing/2014/main" id="{C2F8153C-735F-44FC-91FB-DFF99F4749F1}"/>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2" name="TextBox 11">
          <a:extLst>
            <a:ext uri="{FF2B5EF4-FFF2-40B4-BE49-F238E27FC236}">
              <a16:creationId xmlns:a16="http://schemas.microsoft.com/office/drawing/2014/main" id="{63E1DFCE-E0D6-4C87-8116-A3949BA93AF7}"/>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3" name="TextBox 12">
          <a:extLst>
            <a:ext uri="{FF2B5EF4-FFF2-40B4-BE49-F238E27FC236}">
              <a16:creationId xmlns:a16="http://schemas.microsoft.com/office/drawing/2014/main" id="{4D070F38-F2A6-4186-9B1D-BE19DEC941F8}"/>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4" name="TextBox 13">
          <a:extLst>
            <a:ext uri="{FF2B5EF4-FFF2-40B4-BE49-F238E27FC236}">
              <a16:creationId xmlns:a16="http://schemas.microsoft.com/office/drawing/2014/main" id="{67E3B8CE-65DF-4705-874C-5C1ECDB90EF7}"/>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5" name="TextBox 14">
          <a:extLst>
            <a:ext uri="{FF2B5EF4-FFF2-40B4-BE49-F238E27FC236}">
              <a16:creationId xmlns:a16="http://schemas.microsoft.com/office/drawing/2014/main" id="{8986A947-85A5-444F-9749-A8CD3F47404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6" name="TextBox 15">
          <a:extLst>
            <a:ext uri="{FF2B5EF4-FFF2-40B4-BE49-F238E27FC236}">
              <a16:creationId xmlns:a16="http://schemas.microsoft.com/office/drawing/2014/main" id="{64B8CA21-313F-4BC5-BD53-61EAEC6AFCC7}"/>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7" name="TextBox 16">
          <a:extLst>
            <a:ext uri="{FF2B5EF4-FFF2-40B4-BE49-F238E27FC236}">
              <a16:creationId xmlns:a16="http://schemas.microsoft.com/office/drawing/2014/main" id="{5CCB10F3-C818-4B9A-9102-85652D8F38BA}"/>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8" name="TextBox 17">
          <a:extLst>
            <a:ext uri="{FF2B5EF4-FFF2-40B4-BE49-F238E27FC236}">
              <a16:creationId xmlns:a16="http://schemas.microsoft.com/office/drawing/2014/main" id="{6248C5E5-4305-4B20-A14D-FB56B1F63DF5}"/>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9" name="TextBox 18">
          <a:extLst>
            <a:ext uri="{FF2B5EF4-FFF2-40B4-BE49-F238E27FC236}">
              <a16:creationId xmlns:a16="http://schemas.microsoft.com/office/drawing/2014/main" id="{839D806E-C01A-46A1-BA37-7BA2A710DF6E}"/>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0" name="TextBox 19">
          <a:extLst>
            <a:ext uri="{FF2B5EF4-FFF2-40B4-BE49-F238E27FC236}">
              <a16:creationId xmlns:a16="http://schemas.microsoft.com/office/drawing/2014/main" id="{671A93FC-BB5F-4C2C-8468-6077C4B00844}"/>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1" name="TextBox 20">
          <a:extLst>
            <a:ext uri="{FF2B5EF4-FFF2-40B4-BE49-F238E27FC236}">
              <a16:creationId xmlns:a16="http://schemas.microsoft.com/office/drawing/2014/main" id="{E1E6F41E-8A7B-407B-B04C-18FCF0EA1805}"/>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2" name="TextBox 21">
          <a:extLst>
            <a:ext uri="{FF2B5EF4-FFF2-40B4-BE49-F238E27FC236}">
              <a16:creationId xmlns:a16="http://schemas.microsoft.com/office/drawing/2014/main" id="{B30278E7-EEA8-444D-993B-5EBE2ACEEA7E}"/>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3" name="TextBox 22">
          <a:extLst>
            <a:ext uri="{FF2B5EF4-FFF2-40B4-BE49-F238E27FC236}">
              <a16:creationId xmlns:a16="http://schemas.microsoft.com/office/drawing/2014/main" id="{E85A9F4C-FB0E-4EBC-9689-507D802FA02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4" name="TextBox 23">
          <a:extLst>
            <a:ext uri="{FF2B5EF4-FFF2-40B4-BE49-F238E27FC236}">
              <a16:creationId xmlns:a16="http://schemas.microsoft.com/office/drawing/2014/main" id="{401D4FEC-2AEA-456B-B4D9-1E40A8E28CDA}"/>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5" name="TextBox 24">
          <a:extLst>
            <a:ext uri="{FF2B5EF4-FFF2-40B4-BE49-F238E27FC236}">
              <a16:creationId xmlns:a16="http://schemas.microsoft.com/office/drawing/2014/main" id="{8C66094B-D97C-4C28-8D76-CD20142504EB}"/>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6" name="TextBox 25">
          <a:extLst>
            <a:ext uri="{FF2B5EF4-FFF2-40B4-BE49-F238E27FC236}">
              <a16:creationId xmlns:a16="http://schemas.microsoft.com/office/drawing/2014/main" id="{9F41F86E-A667-49E8-8189-39FD6F4F6B7A}"/>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7" name="TextBox 26">
          <a:extLst>
            <a:ext uri="{FF2B5EF4-FFF2-40B4-BE49-F238E27FC236}">
              <a16:creationId xmlns:a16="http://schemas.microsoft.com/office/drawing/2014/main" id="{045C8C8D-3045-47A9-B27F-34CCBAE93E2E}"/>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8" name="TextBox 27">
          <a:extLst>
            <a:ext uri="{FF2B5EF4-FFF2-40B4-BE49-F238E27FC236}">
              <a16:creationId xmlns:a16="http://schemas.microsoft.com/office/drawing/2014/main" id="{7DE1C6C8-E522-46FE-A771-40DFFD218647}"/>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29" name="TextBox 28">
          <a:extLst>
            <a:ext uri="{FF2B5EF4-FFF2-40B4-BE49-F238E27FC236}">
              <a16:creationId xmlns:a16="http://schemas.microsoft.com/office/drawing/2014/main" id="{4143C8F0-FBDB-4FD2-8FF5-0F03A19F6227}"/>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30" name="TextBox 29">
          <a:extLst>
            <a:ext uri="{FF2B5EF4-FFF2-40B4-BE49-F238E27FC236}">
              <a16:creationId xmlns:a16="http://schemas.microsoft.com/office/drawing/2014/main" id="{8C464785-0503-478F-927B-6C13AC4C9D3F}"/>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31" name="TextBox 30">
          <a:extLst>
            <a:ext uri="{FF2B5EF4-FFF2-40B4-BE49-F238E27FC236}">
              <a16:creationId xmlns:a16="http://schemas.microsoft.com/office/drawing/2014/main" id="{E099E3E2-45B2-42D5-A0D5-DD6BA8C12FB4}"/>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32" name="TextBox 31">
          <a:extLst>
            <a:ext uri="{FF2B5EF4-FFF2-40B4-BE49-F238E27FC236}">
              <a16:creationId xmlns:a16="http://schemas.microsoft.com/office/drawing/2014/main" id="{5F31AF6D-50F7-4F97-A9D6-4872C1FDC264}"/>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33" name="TextBox 32">
          <a:extLst>
            <a:ext uri="{FF2B5EF4-FFF2-40B4-BE49-F238E27FC236}">
              <a16:creationId xmlns:a16="http://schemas.microsoft.com/office/drawing/2014/main" id="{556E96A8-8A0E-431B-B307-2EE58183CBE8}"/>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34" name="TextBox 33">
          <a:extLst>
            <a:ext uri="{FF2B5EF4-FFF2-40B4-BE49-F238E27FC236}">
              <a16:creationId xmlns:a16="http://schemas.microsoft.com/office/drawing/2014/main" id="{B1A8637A-A68A-4378-B564-FB26958AF4B5}"/>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35" name="TextBox 34">
          <a:extLst>
            <a:ext uri="{FF2B5EF4-FFF2-40B4-BE49-F238E27FC236}">
              <a16:creationId xmlns:a16="http://schemas.microsoft.com/office/drawing/2014/main" id="{E3AE392E-F61A-4EED-B7D9-94C3DDF84E32}"/>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36" name="TextBox 35">
          <a:extLst>
            <a:ext uri="{FF2B5EF4-FFF2-40B4-BE49-F238E27FC236}">
              <a16:creationId xmlns:a16="http://schemas.microsoft.com/office/drawing/2014/main" id="{037810C3-3152-4D57-8A46-223B3962243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37" name="TextBox 36">
          <a:extLst>
            <a:ext uri="{FF2B5EF4-FFF2-40B4-BE49-F238E27FC236}">
              <a16:creationId xmlns:a16="http://schemas.microsoft.com/office/drawing/2014/main" id="{52361268-91B5-450A-A66C-57A8589930F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38" name="TextBox 37">
          <a:extLst>
            <a:ext uri="{FF2B5EF4-FFF2-40B4-BE49-F238E27FC236}">
              <a16:creationId xmlns:a16="http://schemas.microsoft.com/office/drawing/2014/main" id="{6BED38E2-F8CF-4146-B39E-746F21BF950B}"/>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39" name="TextBox 38">
          <a:extLst>
            <a:ext uri="{FF2B5EF4-FFF2-40B4-BE49-F238E27FC236}">
              <a16:creationId xmlns:a16="http://schemas.microsoft.com/office/drawing/2014/main" id="{0D640A4B-F6DD-4797-A5FE-AAE93854936E}"/>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0" name="TextBox 39">
          <a:extLst>
            <a:ext uri="{FF2B5EF4-FFF2-40B4-BE49-F238E27FC236}">
              <a16:creationId xmlns:a16="http://schemas.microsoft.com/office/drawing/2014/main" id="{466F5B81-5634-4052-A027-A57AD3B87B71}"/>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1" name="TextBox 40">
          <a:extLst>
            <a:ext uri="{FF2B5EF4-FFF2-40B4-BE49-F238E27FC236}">
              <a16:creationId xmlns:a16="http://schemas.microsoft.com/office/drawing/2014/main" id="{DE88961F-AA8C-4A4D-9EB5-961B0DBC0F9B}"/>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2" name="TextBox 41">
          <a:extLst>
            <a:ext uri="{FF2B5EF4-FFF2-40B4-BE49-F238E27FC236}">
              <a16:creationId xmlns:a16="http://schemas.microsoft.com/office/drawing/2014/main" id="{3CB499EB-6CA4-44DE-8248-8D0C6EF72A6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3" name="TextBox 42">
          <a:extLst>
            <a:ext uri="{FF2B5EF4-FFF2-40B4-BE49-F238E27FC236}">
              <a16:creationId xmlns:a16="http://schemas.microsoft.com/office/drawing/2014/main" id="{8A7FDE05-14FF-4A58-B19B-15B2D0EB0CB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4" name="TextBox 43">
          <a:extLst>
            <a:ext uri="{FF2B5EF4-FFF2-40B4-BE49-F238E27FC236}">
              <a16:creationId xmlns:a16="http://schemas.microsoft.com/office/drawing/2014/main" id="{05822961-175A-4720-9ED9-14FE1F07EB1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5" name="TextBox 44">
          <a:extLst>
            <a:ext uri="{FF2B5EF4-FFF2-40B4-BE49-F238E27FC236}">
              <a16:creationId xmlns:a16="http://schemas.microsoft.com/office/drawing/2014/main" id="{7676E9C3-50A4-476B-962A-18EE2134B63C}"/>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6" name="TextBox 45">
          <a:extLst>
            <a:ext uri="{FF2B5EF4-FFF2-40B4-BE49-F238E27FC236}">
              <a16:creationId xmlns:a16="http://schemas.microsoft.com/office/drawing/2014/main" id="{CD8060AB-3146-4AB8-A65D-D30A9CEA7CF4}"/>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7" name="TextBox 46">
          <a:extLst>
            <a:ext uri="{FF2B5EF4-FFF2-40B4-BE49-F238E27FC236}">
              <a16:creationId xmlns:a16="http://schemas.microsoft.com/office/drawing/2014/main" id="{116AE983-F26F-4CD1-87FD-9062C80ABD85}"/>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8" name="TextBox 47">
          <a:extLst>
            <a:ext uri="{FF2B5EF4-FFF2-40B4-BE49-F238E27FC236}">
              <a16:creationId xmlns:a16="http://schemas.microsoft.com/office/drawing/2014/main" id="{42071A60-308B-4854-8732-B11E293F5772}"/>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49" name="TextBox 48">
          <a:extLst>
            <a:ext uri="{FF2B5EF4-FFF2-40B4-BE49-F238E27FC236}">
              <a16:creationId xmlns:a16="http://schemas.microsoft.com/office/drawing/2014/main" id="{F7396061-D994-465B-B13D-D2F6414760F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50" name="TextBox 49">
          <a:extLst>
            <a:ext uri="{FF2B5EF4-FFF2-40B4-BE49-F238E27FC236}">
              <a16:creationId xmlns:a16="http://schemas.microsoft.com/office/drawing/2014/main" id="{EEE5AD34-0862-4626-8758-3A74261F1E97}"/>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1" name="TextBox 50">
          <a:extLst>
            <a:ext uri="{FF2B5EF4-FFF2-40B4-BE49-F238E27FC236}">
              <a16:creationId xmlns:a16="http://schemas.microsoft.com/office/drawing/2014/main" id="{C2231594-C869-456C-874C-762A61CC826C}"/>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2" name="TextBox 51">
          <a:extLst>
            <a:ext uri="{FF2B5EF4-FFF2-40B4-BE49-F238E27FC236}">
              <a16:creationId xmlns:a16="http://schemas.microsoft.com/office/drawing/2014/main" id="{28E14FE0-BD98-48C1-B2EE-44AC4BD1EB43}"/>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3" name="TextBox 52">
          <a:extLst>
            <a:ext uri="{FF2B5EF4-FFF2-40B4-BE49-F238E27FC236}">
              <a16:creationId xmlns:a16="http://schemas.microsoft.com/office/drawing/2014/main" id="{7988525D-C5ED-4914-9BDA-7C996BE1E8DF}"/>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4" name="TextBox 53">
          <a:extLst>
            <a:ext uri="{FF2B5EF4-FFF2-40B4-BE49-F238E27FC236}">
              <a16:creationId xmlns:a16="http://schemas.microsoft.com/office/drawing/2014/main" id="{E34B49CE-E806-4EA2-A775-FF0AEFCC075C}"/>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5" name="TextBox 54">
          <a:extLst>
            <a:ext uri="{FF2B5EF4-FFF2-40B4-BE49-F238E27FC236}">
              <a16:creationId xmlns:a16="http://schemas.microsoft.com/office/drawing/2014/main" id="{932B9932-0652-463B-ACC7-325B6558A501}"/>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6" name="TextBox 55">
          <a:extLst>
            <a:ext uri="{FF2B5EF4-FFF2-40B4-BE49-F238E27FC236}">
              <a16:creationId xmlns:a16="http://schemas.microsoft.com/office/drawing/2014/main" id="{817C1397-AE4C-4B92-8F9A-39E5A55C7140}"/>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7" name="TextBox 56">
          <a:extLst>
            <a:ext uri="{FF2B5EF4-FFF2-40B4-BE49-F238E27FC236}">
              <a16:creationId xmlns:a16="http://schemas.microsoft.com/office/drawing/2014/main" id="{3F05EBDE-EFFD-4559-BC38-74ED19E6EF75}"/>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70034"/>
    <xdr:sp macro="" textlink="">
      <xdr:nvSpPr>
        <xdr:cNvPr id="58" name="TextBox 57">
          <a:extLst>
            <a:ext uri="{FF2B5EF4-FFF2-40B4-BE49-F238E27FC236}">
              <a16:creationId xmlns:a16="http://schemas.microsoft.com/office/drawing/2014/main" id="{CBB03505-DE97-4941-8FF8-E854CAC066CB}"/>
            </a:ext>
          </a:extLst>
        </xdr:cNvPr>
        <xdr:cNvSpPr txBox="1"/>
      </xdr:nvSpPr>
      <xdr:spPr>
        <a:xfrm>
          <a:off x="4823460" y="36947475"/>
          <a:ext cx="183125" cy="270034"/>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59" name="TextBox 58">
          <a:extLst>
            <a:ext uri="{FF2B5EF4-FFF2-40B4-BE49-F238E27FC236}">
              <a16:creationId xmlns:a16="http://schemas.microsoft.com/office/drawing/2014/main" id="{06041D05-5326-4F7E-B703-8B55C596B38E}"/>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0" name="TextBox 59">
          <a:extLst>
            <a:ext uri="{FF2B5EF4-FFF2-40B4-BE49-F238E27FC236}">
              <a16:creationId xmlns:a16="http://schemas.microsoft.com/office/drawing/2014/main" id="{D68314D3-B860-420B-84F7-9367027B36DA}"/>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1" name="TextBox 60">
          <a:extLst>
            <a:ext uri="{FF2B5EF4-FFF2-40B4-BE49-F238E27FC236}">
              <a16:creationId xmlns:a16="http://schemas.microsoft.com/office/drawing/2014/main" id="{93EE66B7-D8B0-4938-928E-71DAE8D41AB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2" name="TextBox 61">
          <a:extLst>
            <a:ext uri="{FF2B5EF4-FFF2-40B4-BE49-F238E27FC236}">
              <a16:creationId xmlns:a16="http://schemas.microsoft.com/office/drawing/2014/main" id="{396C5546-E785-4842-8E65-7AE2002E367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3" name="TextBox 62">
          <a:extLst>
            <a:ext uri="{FF2B5EF4-FFF2-40B4-BE49-F238E27FC236}">
              <a16:creationId xmlns:a16="http://schemas.microsoft.com/office/drawing/2014/main" id="{B99D5C96-039F-4FA0-8931-7D610A78AC29}"/>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4" name="TextBox 63">
          <a:extLst>
            <a:ext uri="{FF2B5EF4-FFF2-40B4-BE49-F238E27FC236}">
              <a16:creationId xmlns:a16="http://schemas.microsoft.com/office/drawing/2014/main" id="{374E34A7-E9AB-4C5C-8BD0-F085023F8163}"/>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5" name="TextBox 64">
          <a:extLst>
            <a:ext uri="{FF2B5EF4-FFF2-40B4-BE49-F238E27FC236}">
              <a16:creationId xmlns:a16="http://schemas.microsoft.com/office/drawing/2014/main" id="{AAA6BBE4-89B3-4EB2-B740-41AB197E86E1}"/>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66" name="TextBox 65">
          <a:extLst>
            <a:ext uri="{FF2B5EF4-FFF2-40B4-BE49-F238E27FC236}">
              <a16:creationId xmlns:a16="http://schemas.microsoft.com/office/drawing/2014/main" id="{8BD35120-FD2B-4FBB-8F4F-CCC9DB9F2B4C}"/>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67" name="TextBox 66">
          <a:extLst>
            <a:ext uri="{FF2B5EF4-FFF2-40B4-BE49-F238E27FC236}">
              <a16:creationId xmlns:a16="http://schemas.microsoft.com/office/drawing/2014/main" id="{D5E57535-2A7B-4E96-AA85-229E7BEB7354}"/>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68" name="TextBox 67">
          <a:extLst>
            <a:ext uri="{FF2B5EF4-FFF2-40B4-BE49-F238E27FC236}">
              <a16:creationId xmlns:a16="http://schemas.microsoft.com/office/drawing/2014/main" id="{EE1CBC82-3E66-41E5-8DCE-4052CA3D22C9}"/>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69" name="TextBox 68">
          <a:extLst>
            <a:ext uri="{FF2B5EF4-FFF2-40B4-BE49-F238E27FC236}">
              <a16:creationId xmlns:a16="http://schemas.microsoft.com/office/drawing/2014/main" id="{F651CD38-5BD6-41EA-A4D4-C354D3AC23F2}"/>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0" name="TextBox 69">
          <a:extLst>
            <a:ext uri="{FF2B5EF4-FFF2-40B4-BE49-F238E27FC236}">
              <a16:creationId xmlns:a16="http://schemas.microsoft.com/office/drawing/2014/main" id="{219C77BC-99B7-4CF6-87C6-9667901FEB2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1" name="TextBox 70">
          <a:extLst>
            <a:ext uri="{FF2B5EF4-FFF2-40B4-BE49-F238E27FC236}">
              <a16:creationId xmlns:a16="http://schemas.microsoft.com/office/drawing/2014/main" id="{80350404-9258-493F-B9C3-C7FCC1215F4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2" name="TextBox 71">
          <a:extLst>
            <a:ext uri="{FF2B5EF4-FFF2-40B4-BE49-F238E27FC236}">
              <a16:creationId xmlns:a16="http://schemas.microsoft.com/office/drawing/2014/main" id="{33F915B1-F86C-48A2-A6A5-37E7C5AE7D67}"/>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3" name="TextBox 72">
          <a:extLst>
            <a:ext uri="{FF2B5EF4-FFF2-40B4-BE49-F238E27FC236}">
              <a16:creationId xmlns:a16="http://schemas.microsoft.com/office/drawing/2014/main" id="{56D4373E-0FDE-476B-BAE6-5CA823D5D920}"/>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4" name="TextBox 73">
          <a:extLst>
            <a:ext uri="{FF2B5EF4-FFF2-40B4-BE49-F238E27FC236}">
              <a16:creationId xmlns:a16="http://schemas.microsoft.com/office/drawing/2014/main" id="{CAE35CA6-DFB3-4415-8A47-6C09EADB000C}"/>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5" name="TextBox 74">
          <a:extLst>
            <a:ext uri="{FF2B5EF4-FFF2-40B4-BE49-F238E27FC236}">
              <a16:creationId xmlns:a16="http://schemas.microsoft.com/office/drawing/2014/main" id="{2E6389E2-8F29-4DB5-BAA9-08B269F9ED7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6" name="TextBox 75">
          <a:extLst>
            <a:ext uri="{FF2B5EF4-FFF2-40B4-BE49-F238E27FC236}">
              <a16:creationId xmlns:a16="http://schemas.microsoft.com/office/drawing/2014/main" id="{6D91688C-918E-4CAC-8C17-DCFED6C3602C}"/>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7" name="TextBox 76">
          <a:extLst>
            <a:ext uri="{FF2B5EF4-FFF2-40B4-BE49-F238E27FC236}">
              <a16:creationId xmlns:a16="http://schemas.microsoft.com/office/drawing/2014/main" id="{32E2C15B-DCEF-4015-AB6A-7D69BCE5F7C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8" name="TextBox 77">
          <a:extLst>
            <a:ext uri="{FF2B5EF4-FFF2-40B4-BE49-F238E27FC236}">
              <a16:creationId xmlns:a16="http://schemas.microsoft.com/office/drawing/2014/main" id="{D59B377C-A60C-4B8C-96BE-5B7106367D35}"/>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79" name="TextBox 78">
          <a:extLst>
            <a:ext uri="{FF2B5EF4-FFF2-40B4-BE49-F238E27FC236}">
              <a16:creationId xmlns:a16="http://schemas.microsoft.com/office/drawing/2014/main" id="{3C30621F-C11E-453B-A5C0-618CABE99C30}"/>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0" name="TextBox 79">
          <a:extLst>
            <a:ext uri="{FF2B5EF4-FFF2-40B4-BE49-F238E27FC236}">
              <a16:creationId xmlns:a16="http://schemas.microsoft.com/office/drawing/2014/main" id="{AB965E52-C46B-40DB-963A-A7642F2BC255}"/>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1" name="TextBox 80">
          <a:extLst>
            <a:ext uri="{FF2B5EF4-FFF2-40B4-BE49-F238E27FC236}">
              <a16:creationId xmlns:a16="http://schemas.microsoft.com/office/drawing/2014/main" id="{B3AFB759-EF0D-4868-B674-64B05A6D9D72}"/>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2" name="TextBox 81">
          <a:extLst>
            <a:ext uri="{FF2B5EF4-FFF2-40B4-BE49-F238E27FC236}">
              <a16:creationId xmlns:a16="http://schemas.microsoft.com/office/drawing/2014/main" id="{365C2290-32E5-4004-A27B-AB450C24A924}"/>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3" name="TextBox 82">
          <a:extLst>
            <a:ext uri="{FF2B5EF4-FFF2-40B4-BE49-F238E27FC236}">
              <a16:creationId xmlns:a16="http://schemas.microsoft.com/office/drawing/2014/main" id="{9F74ABF0-683F-448C-A983-EB667B98B01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4" name="TextBox 83">
          <a:extLst>
            <a:ext uri="{FF2B5EF4-FFF2-40B4-BE49-F238E27FC236}">
              <a16:creationId xmlns:a16="http://schemas.microsoft.com/office/drawing/2014/main" id="{66D559E4-54DF-4537-A260-45D71C0A691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5" name="TextBox 84">
          <a:extLst>
            <a:ext uri="{FF2B5EF4-FFF2-40B4-BE49-F238E27FC236}">
              <a16:creationId xmlns:a16="http://schemas.microsoft.com/office/drawing/2014/main" id="{22484103-D3CE-43A9-A894-729DEC9BDB16}"/>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6" name="TextBox 85">
          <a:extLst>
            <a:ext uri="{FF2B5EF4-FFF2-40B4-BE49-F238E27FC236}">
              <a16:creationId xmlns:a16="http://schemas.microsoft.com/office/drawing/2014/main" id="{FE2A59C9-9B1D-4D06-9A37-4CB377F2180B}"/>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7" name="TextBox 86">
          <a:extLst>
            <a:ext uri="{FF2B5EF4-FFF2-40B4-BE49-F238E27FC236}">
              <a16:creationId xmlns:a16="http://schemas.microsoft.com/office/drawing/2014/main" id="{3809BD6F-D6B8-4A03-8BB3-B5FA5FA27575}"/>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8" name="TextBox 87">
          <a:extLst>
            <a:ext uri="{FF2B5EF4-FFF2-40B4-BE49-F238E27FC236}">
              <a16:creationId xmlns:a16="http://schemas.microsoft.com/office/drawing/2014/main" id="{8592EB42-9F7B-40ED-B2E5-958BEBBCC6C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89" name="TextBox 88">
          <a:extLst>
            <a:ext uri="{FF2B5EF4-FFF2-40B4-BE49-F238E27FC236}">
              <a16:creationId xmlns:a16="http://schemas.microsoft.com/office/drawing/2014/main" id="{BFC1CE05-6F5D-425A-B1EF-DB99F983A91E}"/>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0" name="TextBox 89">
          <a:extLst>
            <a:ext uri="{FF2B5EF4-FFF2-40B4-BE49-F238E27FC236}">
              <a16:creationId xmlns:a16="http://schemas.microsoft.com/office/drawing/2014/main" id="{B8C45545-2C94-4894-99A1-D728E9BDAC96}"/>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1" name="TextBox 90">
          <a:extLst>
            <a:ext uri="{FF2B5EF4-FFF2-40B4-BE49-F238E27FC236}">
              <a16:creationId xmlns:a16="http://schemas.microsoft.com/office/drawing/2014/main" id="{C5CCF33B-2591-4431-A0CA-CC8C3EC8EA6F}"/>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2" name="TextBox 91">
          <a:extLst>
            <a:ext uri="{FF2B5EF4-FFF2-40B4-BE49-F238E27FC236}">
              <a16:creationId xmlns:a16="http://schemas.microsoft.com/office/drawing/2014/main" id="{A4427566-45BA-4509-AAEB-FB830F3C1E82}"/>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3" name="TextBox 92">
          <a:extLst>
            <a:ext uri="{FF2B5EF4-FFF2-40B4-BE49-F238E27FC236}">
              <a16:creationId xmlns:a16="http://schemas.microsoft.com/office/drawing/2014/main" id="{4DB2801E-BCE3-461C-AE61-97D0AA18099E}"/>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4" name="TextBox 93">
          <a:extLst>
            <a:ext uri="{FF2B5EF4-FFF2-40B4-BE49-F238E27FC236}">
              <a16:creationId xmlns:a16="http://schemas.microsoft.com/office/drawing/2014/main" id="{56B7ACA8-4151-4681-9603-4E444E1F62CC}"/>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5" name="TextBox 94">
          <a:extLst>
            <a:ext uri="{FF2B5EF4-FFF2-40B4-BE49-F238E27FC236}">
              <a16:creationId xmlns:a16="http://schemas.microsoft.com/office/drawing/2014/main" id="{F59D45A6-0DC8-4125-9D25-85F9796DF6C3}"/>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6" name="TextBox 95">
          <a:extLst>
            <a:ext uri="{FF2B5EF4-FFF2-40B4-BE49-F238E27FC236}">
              <a16:creationId xmlns:a16="http://schemas.microsoft.com/office/drawing/2014/main" id="{38856245-CCD8-4DC7-BD6E-FD978BF462EA}"/>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7" name="TextBox 96">
          <a:extLst>
            <a:ext uri="{FF2B5EF4-FFF2-40B4-BE49-F238E27FC236}">
              <a16:creationId xmlns:a16="http://schemas.microsoft.com/office/drawing/2014/main" id="{E6D4292C-1963-4D57-8B1E-3C4ADBDEDBD9}"/>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4731" cy="264560"/>
    <xdr:sp macro="" textlink="">
      <xdr:nvSpPr>
        <xdr:cNvPr id="98" name="TextBox 97">
          <a:extLst>
            <a:ext uri="{FF2B5EF4-FFF2-40B4-BE49-F238E27FC236}">
              <a16:creationId xmlns:a16="http://schemas.microsoft.com/office/drawing/2014/main" id="{6E43DC9F-B04F-4684-AD65-7C868FC6DC98}"/>
            </a:ext>
          </a:extLst>
        </xdr:cNvPr>
        <xdr:cNvSpPr txBox="1"/>
      </xdr:nvSpPr>
      <xdr:spPr>
        <a:xfrm>
          <a:off x="4823460" y="369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99" name="TextBox 98">
          <a:extLst>
            <a:ext uri="{FF2B5EF4-FFF2-40B4-BE49-F238E27FC236}">
              <a16:creationId xmlns:a16="http://schemas.microsoft.com/office/drawing/2014/main" id="{E5F67D85-F972-48B6-A932-24B4551CE70D}"/>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0" name="TextBox 99">
          <a:extLst>
            <a:ext uri="{FF2B5EF4-FFF2-40B4-BE49-F238E27FC236}">
              <a16:creationId xmlns:a16="http://schemas.microsoft.com/office/drawing/2014/main" id="{0FF14BF0-499C-4256-90BA-674A0912115B}"/>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1" name="TextBox 100">
          <a:extLst>
            <a:ext uri="{FF2B5EF4-FFF2-40B4-BE49-F238E27FC236}">
              <a16:creationId xmlns:a16="http://schemas.microsoft.com/office/drawing/2014/main" id="{08EDA6CD-6D68-4710-BE1B-91835FC91E2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2" name="TextBox 101">
          <a:extLst>
            <a:ext uri="{FF2B5EF4-FFF2-40B4-BE49-F238E27FC236}">
              <a16:creationId xmlns:a16="http://schemas.microsoft.com/office/drawing/2014/main" id="{20FF491F-B81C-4041-9BB1-6203B2F30D03}"/>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3" name="TextBox 102">
          <a:extLst>
            <a:ext uri="{FF2B5EF4-FFF2-40B4-BE49-F238E27FC236}">
              <a16:creationId xmlns:a16="http://schemas.microsoft.com/office/drawing/2014/main" id="{EF358FDB-B120-455D-A25E-7DE7A7904AFE}"/>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4" name="TextBox 103">
          <a:extLst>
            <a:ext uri="{FF2B5EF4-FFF2-40B4-BE49-F238E27FC236}">
              <a16:creationId xmlns:a16="http://schemas.microsoft.com/office/drawing/2014/main" id="{F909C81E-6136-4B74-8478-3B92E23D8F54}"/>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5" name="TextBox 104">
          <a:extLst>
            <a:ext uri="{FF2B5EF4-FFF2-40B4-BE49-F238E27FC236}">
              <a16:creationId xmlns:a16="http://schemas.microsoft.com/office/drawing/2014/main" id="{9E188797-40CF-47D5-BEFC-B32D064785D6}"/>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80010</xdr:colOff>
      <xdr:row>350</xdr:row>
      <xdr:rowOff>0</xdr:rowOff>
    </xdr:from>
    <xdr:ext cx="183125" cy="264560"/>
    <xdr:sp macro="" textlink="">
      <xdr:nvSpPr>
        <xdr:cNvPr id="106" name="TextBox 105">
          <a:extLst>
            <a:ext uri="{FF2B5EF4-FFF2-40B4-BE49-F238E27FC236}">
              <a16:creationId xmlns:a16="http://schemas.microsoft.com/office/drawing/2014/main" id="{DEC67F60-A050-4CB3-B04B-E9EFEF104140}"/>
            </a:ext>
          </a:extLst>
        </xdr:cNvPr>
        <xdr:cNvSpPr txBox="1"/>
      </xdr:nvSpPr>
      <xdr:spPr>
        <a:xfrm>
          <a:off x="4823460" y="36947475"/>
          <a:ext cx="183125"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349</xdr:row>
      <xdr:rowOff>0</xdr:rowOff>
    </xdr:from>
    <xdr:ext cx="184731" cy="264560"/>
    <xdr:sp macro="" textlink="">
      <xdr:nvSpPr>
        <xdr:cNvPr id="107" name="TextBox 170">
          <a:extLst>
            <a:ext uri="{FF2B5EF4-FFF2-40B4-BE49-F238E27FC236}">
              <a16:creationId xmlns:a16="http://schemas.microsoft.com/office/drawing/2014/main" id="{EF579DE2-A51A-482B-A152-28EAA6FF8A95}"/>
            </a:ext>
          </a:extLst>
        </xdr:cNvPr>
        <xdr:cNvSpPr txBox="1"/>
      </xdr:nvSpPr>
      <xdr:spPr>
        <a:xfrm>
          <a:off x="4825365" y="3678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oneCellAnchor>
    <xdr:from>
      <xdr:col>3</xdr:col>
      <xdr:colOff>81915</xdr:colOff>
      <xdr:row>349</xdr:row>
      <xdr:rowOff>0</xdr:rowOff>
    </xdr:from>
    <xdr:ext cx="184731" cy="271909"/>
    <xdr:sp macro="" textlink="">
      <xdr:nvSpPr>
        <xdr:cNvPr id="108" name="TextBox 171">
          <a:extLst>
            <a:ext uri="{FF2B5EF4-FFF2-40B4-BE49-F238E27FC236}">
              <a16:creationId xmlns:a16="http://schemas.microsoft.com/office/drawing/2014/main" id="{DEC181E5-BA3D-485B-B2C5-4ED7BE0A5782}"/>
            </a:ext>
          </a:extLst>
        </xdr:cNvPr>
        <xdr:cNvSpPr txBox="1"/>
      </xdr:nvSpPr>
      <xdr:spPr>
        <a:xfrm>
          <a:off x="4825365" y="36785550"/>
          <a:ext cx="184731" cy="2719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hr-H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H376"/>
  <sheetViews>
    <sheetView tabSelected="1" zoomScale="85" zoomScaleNormal="85" zoomScaleSheetLayoutView="50" workbookViewId="0">
      <selection activeCell="E7" sqref="E7"/>
    </sheetView>
  </sheetViews>
  <sheetFormatPr defaultColWidth="11.42578125" defaultRowHeight="12"/>
  <cols>
    <col min="1" max="1" width="6" style="28" customWidth="1"/>
    <col min="2" max="2" width="49.85546875" style="29" customWidth="1"/>
    <col min="3" max="3" width="9.85546875" style="39" customWidth="1"/>
    <col min="4" max="4" width="10.28515625" style="30" customWidth="1"/>
    <col min="5" max="5" width="12" style="31" customWidth="1"/>
    <col min="6" max="6" width="16.42578125" style="31" customWidth="1"/>
    <col min="7" max="7" width="45.85546875" style="32" customWidth="1"/>
    <col min="8" max="8" width="12.7109375" style="33" bestFit="1" customWidth="1"/>
    <col min="9" max="16384" width="11.42578125" style="33"/>
  </cols>
  <sheetData>
    <row r="1" spans="1:7" s="6" customFormat="1" ht="24">
      <c r="A1" s="1" t="s">
        <v>0</v>
      </c>
      <c r="B1" s="2" t="s">
        <v>1</v>
      </c>
      <c r="C1" s="34" t="s">
        <v>6</v>
      </c>
      <c r="D1" s="3" t="s">
        <v>3</v>
      </c>
      <c r="E1" s="4" t="s">
        <v>4</v>
      </c>
      <c r="F1" s="4" t="s">
        <v>5</v>
      </c>
      <c r="G1" s="5"/>
    </row>
    <row r="2" spans="1:7" s="11" customFormat="1">
      <c r="A2" s="7"/>
      <c r="B2" s="8"/>
      <c r="C2" s="35"/>
      <c r="D2" s="9"/>
      <c r="E2" s="10"/>
      <c r="F2" s="10"/>
      <c r="G2" s="5"/>
    </row>
    <row r="3" spans="1:7" s="11" customFormat="1" ht="12.75">
      <c r="A3" s="12" t="s">
        <v>96</v>
      </c>
      <c r="B3" s="13"/>
      <c r="C3" s="14"/>
      <c r="D3" s="15"/>
      <c r="E3" s="14"/>
      <c r="F3" s="14"/>
      <c r="G3" s="16"/>
    </row>
    <row r="4" spans="1:7" s="11" customFormat="1" ht="12.75">
      <c r="A4" s="12"/>
      <c r="B4" s="13"/>
      <c r="C4" s="14"/>
      <c r="D4" s="15"/>
      <c r="E4" s="14"/>
      <c r="F4" s="14"/>
      <c r="G4" s="16"/>
    </row>
    <row r="5" spans="1:7" s="11" customFormat="1" ht="12.75">
      <c r="A5" s="12"/>
      <c r="B5" s="134" t="s">
        <v>25</v>
      </c>
      <c r="C5" s="134"/>
      <c r="D5" s="134"/>
      <c r="E5" s="134"/>
      <c r="F5" s="14"/>
      <c r="G5" s="16"/>
    </row>
    <row r="6" spans="1:7" s="11" customFormat="1" ht="12.75">
      <c r="A6" s="12"/>
      <c r="B6" s="46"/>
      <c r="C6" s="46"/>
      <c r="D6" s="46"/>
      <c r="E6" s="46"/>
      <c r="F6" s="14"/>
      <c r="G6" s="16"/>
    </row>
    <row r="7" spans="1:7" s="11" customFormat="1" ht="48">
      <c r="A7" s="41" t="s">
        <v>7</v>
      </c>
      <c r="B7" s="40" t="s">
        <v>43</v>
      </c>
      <c r="C7" s="36" t="s">
        <v>21</v>
      </c>
      <c r="D7" s="18">
        <v>1</v>
      </c>
      <c r="E7" s="62"/>
      <c r="F7" s="5">
        <f>D7*E7</f>
        <v>0</v>
      </c>
      <c r="G7" s="16"/>
    </row>
    <row r="8" spans="1:7" s="11" customFormat="1" ht="12.75">
      <c r="A8" s="12"/>
      <c r="B8" s="13"/>
      <c r="C8" s="14"/>
      <c r="D8" s="15"/>
      <c r="E8" s="95"/>
      <c r="F8" s="14"/>
      <c r="G8" s="16"/>
    </row>
    <row r="9" spans="1:7" s="11" customFormat="1" ht="24">
      <c r="A9" s="7" t="s">
        <v>38</v>
      </c>
      <c r="B9" s="17" t="s">
        <v>44</v>
      </c>
      <c r="C9" s="36"/>
      <c r="D9" s="18"/>
      <c r="E9" s="57"/>
      <c r="F9" s="5">
        <f>D9*E9</f>
        <v>0</v>
      </c>
      <c r="G9" s="16"/>
    </row>
    <row r="10" spans="1:7" s="11" customFormat="1" ht="12.75">
      <c r="A10" s="12"/>
      <c r="B10" s="13"/>
      <c r="C10" s="14"/>
      <c r="D10" s="15"/>
      <c r="E10" s="95"/>
      <c r="F10" s="14"/>
      <c r="G10" s="16"/>
    </row>
    <row r="11" spans="1:7" s="11" customFormat="1" ht="96">
      <c r="A11" s="7" t="s">
        <v>47</v>
      </c>
      <c r="B11" s="17" t="s">
        <v>71</v>
      </c>
      <c r="C11" s="36"/>
      <c r="D11" s="18"/>
      <c r="E11" s="57"/>
      <c r="F11" s="5">
        <f>D11*E11</f>
        <v>0</v>
      </c>
      <c r="G11" s="16"/>
    </row>
    <row r="12" spans="1:7" s="11" customFormat="1" ht="48">
      <c r="A12" s="7"/>
      <c r="B12" s="17" t="s">
        <v>45</v>
      </c>
      <c r="C12" s="36"/>
      <c r="D12" s="18"/>
      <c r="E12" s="57"/>
      <c r="F12" s="5"/>
      <c r="G12" s="16"/>
    </row>
    <row r="13" spans="1:7" s="11" customFormat="1" ht="67.5" customHeight="1">
      <c r="A13" s="7"/>
      <c r="B13" s="17" t="s">
        <v>24</v>
      </c>
      <c r="C13" s="36"/>
      <c r="D13" s="18"/>
      <c r="E13" s="57"/>
      <c r="F13" s="5"/>
      <c r="G13" s="16"/>
    </row>
    <row r="14" spans="1:7" s="11" customFormat="1" ht="84">
      <c r="A14" s="7"/>
      <c r="B14" s="17" t="s">
        <v>46</v>
      </c>
      <c r="C14" s="36"/>
      <c r="D14" s="18"/>
      <c r="E14" s="57"/>
      <c r="F14" s="5"/>
      <c r="G14" s="16"/>
    </row>
    <row r="15" spans="1:7" s="11" customFormat="1" ht="24">
      <c r="A15" s="7"/>
      <c r="B15" s="17" t="s">
        <v>40</v>
      </c>
      <c r="C15" s="36"/>
      <c r="D15" s="18"/>
      <c r="E15" s="57"/>
      <c r="F15" s="5"/>
      <c r="G15" s="16"/>
    </row>
    <row r="16" spans="1:7" s="11" customFormat="1">
      <c r="A16" s="7" t="s">
        <v>31</v>
      </c>
      <c r="B16" s="17" t="s">
        <v>61</v>
      </c>
      <c r="C16" s="36" t="s">
        <v>37</v>
      </c>
      <c r="D16" s="18">
        <v>325</v>
      </c>
      <c r="E16" s="62"/>
      <c r="F16" s="5">
        <f t="shared" ref="F16:F19" si="0">D16*E16</f>
        <v>0</v>
      </c>
      <c r="G16" s="16"/>
    </row>
    <row r="17" spans="1:7" s="11" customFormat="1">
      <c r="A17" s="7" t="s">
        <v>32</v>
      </c>
      <c r="B17" s="17" t="s">
        <v>49</v>
      </c>
      <c r="C17" s="36" t="s">
        <v>37</v>
      </c>
      <c r="D17" s="18">
        <v>96</v>
      </c>
      <c r="E17" s="62"/>
      <c r="F17" s="5">
        <f t="shared" si="0"/>
        <v>0</v>
      </c>
      <c r="G17" s="16"/>
    </row>
    <row r="18" spans="1:7" s="11" customFormat="1">
      <c r="A18" s="7" t="s">
        <v>39</v>
      </c>
      <c r="B18" s="17" t="s">
        <v>50</v>
      </c>
      <c r="C18" s="36" t="s">
        <v>37</v>
      </c>
      <c r="D18" s="18">
        <v>310</v>
      </c>
      <c r="E18" s="62"/>
      <c r="F18" s="5">
        <f t="shared" si="0"/>
        <v>0</v>
      </c>
      <c r="G18" s="16"/>
    </row>
    <row r="19" spans="1:7" s="11" customFormat="1">
      <c r="A19" s="7" t="s">
        <v>78</v>
      </c>
      <c r="B19" s="17" t="s">
        <v>90</v>
      </c>
      <c r="C19" s="36" t="s">
        <v>37</v>
      </c>
      <c r="D19" s="18">
        <v>19</v>
      </c>
      <c r="E19" s="62"/>
      <c r="F19" s="5">
        <f t="shared" si="0"/>
        <v>0</v>
      </c>
      <c r="G19" s="16"/>
    </row>
    <row r="20" spans="1:7" s="11" customFormat="1">
      <c r="A20" s="7"/>
      <c r="B20" s="17"/>
      <c r="C20" s="36"/>
      <c r="D20" s="18"/>
      <c r="E20" s="95"/>
      <c r="F20" s="5"/>
      <c r="G20" s="16"/>
    </row>
    <row r="21" spans="1:7" s="11" customFormat="1" ht="12.75">
      <c r="A21" s="12"/>
      <c r="B21" s="13"/>
      <c r="C21" s="14"/>
      <c r="D21" s="15"/>
      <c r="E21" s="57"/>
      <c r="F21" s="14"/>
      <c r="G21" s="16"/>
    </row>
    <row r="22" spans="1:7" s="11" customFormat="1" ht="48">
      <c r="A22" s="7" t="s">
        <v>48</v>
      </c>
      <c r="B22" s="17" t="s">
        <v>51</v>
      </c>
      <c r="C22" s="36"/>
      <c r="D22" s="18"/>
      <c r="E22" s="57"/>
      <c r="F22" s="5"/>
      <c r="G22" s="16"/>
    </row>
    <row r="23" spans="1:7" s="11" customFormat="1" ht="48">
      <c r="A23" s="7"/>
      <c r="B23" s="17" t="s">
        <v>45</v>
      </c>
      <c r="C23" s="36"/>
      <c r="D23" s="18"/>
      <c r="E23" s="57"/>
      <c r="F23" s="5"/>
      <c r="G23" s="16"/>
    </row>
    <row r="24" spans="1:7" s="11" customFormat="1" ht="60">
      <c r="A24" s="7"/>
      <c r="B24" s="17" t="s">
        <v>24</v>
      </c>
      <c r="C24" s="36"/>
      <c r="D24" s="18"/>
      <c r="E24" s="57"/>
      <c r="F24" s="5"/>
      <c r="G24" s="16"/>
    </row>
    <row r="25" spans="1:7" s="11" customFormat="1" ht="72">
      <c r="A25" s="7"/>
      <c r="B25" s="17" t="s">
        <v>52</v>
      </c>
      <c r="C25" s="36"/>
      <c r="D25" s="18"/>
      <c r="E25" s="57"/>
      <c r="F25" s="5"/>
      <c r="G25" s="16"/>
    </row>
    <row r="26" spans="1:7" s="11" customFormat="1" ht="24">
      <c r="A26" s="7"/>
      <c r="B26" s="17" t="s">
        <v>41</v>
      </c>
      <c r="C26" s="36"/>
      <c r="D26" s="18"/>
      <c r="E26" s="131"/>
      <c r="F26" s="5"/>
      <c r="G26" s="16"/>
    </row>
    <row r="27" spans="1:7" s="11" customFormat="1">
      <c r="A27" s="7" t="s">
        <v>31</v>
      </c>
      <c r="B27" s="17" t="s">
        <v>53</v>
      </c>
      <c r="C27" s="36" t="s">
        <v>37</v>
      </c>
      <c r="D27" s="18">
        <v>90</v>
      </c>
      <c r="E27" s="62"/>
      <c r="F27" s="5">
        <f t="shared" ref="F27:F29" si="1">D27*E27</f>
        <v>0</v>
      </c>
      <c r="G27" s="16"/>
    </row>
    <row r="28" spans="1:7" s="11" customFormat="1">
      <c r="A28" s="7" t="s">
        <v>32</v>
      </c>
      <c r="B28" s="17" t="s">
        <v>89</v>
      </c>
      <c r="C28" s="36" t="s">
        <v>37</v>
      </c>
      <c r="D28" s="18">
        <v>40</v>
      </c>
      <c r="E28" s="62"/>
      <c r="F28" s="5">
        <f t="shared" ref="F28" si="2">D28*E28</f>
        <v>0</v>
      </c>
      <c r="G28" s="16"/>
    </row>
    <row r="29" spans="1:7" s="11" customFormat="1">
      <c r="A29" s="7" t="s">
        <v>39</v>
      </c>
      <c r="B29" s="17" t="s">
        <v>54</v>
      </c>
      <c r="C29" s="36" t="s">
        <v>37</v>
      </c>
      <c r="D29" s="18">
        <v>70</v>
      </c>
      <c r="E29" s="62"/>
      <c r="F29" s="5">
        <f t="shared" si="1"/>
        <v>0</v>
      </c>
      <c r="G29" s="16"/>
    </row>
    <row r="30" spans="1:7" s="11" customFormat="1">
      <c r="A30" s="7"/>
      <c r="B30" s="17"/>
      <c r="C30" s="36"/>
      <c r="D30" s="18"/>
      <c r="E30" s="57"/>
      <c r="F30" s="5"/>
      <c r="G30" s="16"/>
    </row>
    <row r="31" spans="1:7" s="11" customFormat="1" ht="12.75">
      <c r="A31" s="12"/>
      <c r="B31" s="13"/>
      <c r="C31" s="14"/>
      <c r="D31" s="15"/>
      <c r="E31" s="57"/>
      <c r="F31" s="14"/>
      <c r="G31" s="16"/>
    </row>
    <row r="32" spans="1:7" s="11" customFormat="1" ht="60">
      <c r="A32" s="7" t="s">
        <v>55</v>
      </c>
      <c r="B32" s="17" t="s">
        <v>56</v>
      </c>
      <c r="C32" s="36"/>
      <c r="D32" s="18"/>
      <c r="E32" s="57"/>
      <c r="F32" s="5"/>
      <c r="G32" s="16"/>
    </row>
    <row r="33" spans="1:7" s="11" customFormat="1" ht="60">
      <c r="A33" s="7"/>
      <c r="B33" s="17" t="s">
        <v>23</v>
      </c>
      <c r="C33" s="36"/>
      <c r="D33" s="18"/>
      <c r="E33" s="57"/>
      <c r="F33" s="5"/>
      <c r="G33" s="16"/>
    </row>
    <row r="34" spans="1:7" s="11" customFormat="1" ht="60">
      <c r="A34" s="7"/>
      <c r="B34" s="17" t="s">
        <v>24</v>
      </c>
      <c r="C34" s="36"/>
      <c r="D34" s="18"/>
      <c r="E34" s="57"/>
      <c r="F34" s="5"/>
      <c r="G34" s="16"/>
    </row>
    <row r="35" spans="1:7" s="11" customFormat="1" ht="84">
      <c r="A35" s="7"/>
      <c r="B35" s="17" t="s">
        <v>42</v>
      </c>
      <c r="C35" s="36"/>
      <c r="D35" s="18"/>
      <c r="E35" s="131"/>
      <c r="F35" s="5"/>
      <c r="G35" s="16"/>
    </row>
    <row r="36" spans="1:7" s="11" customFormat="1" ht="24">
      <c r="A36" s="7"/>
      <c r="B36" s="17" t="s">
        <v>41</v>
      </c>
      <c r="C36" s="36"/>
      <c r="D36" s="18"/>
      <c r="E36" s="131"/>
      <c r="F36" s="5"/>
      <c r="G36" s="16"/>
    </row>
    <row r="37" spans="1:7" s="11" customFormat="1">
      <c r="A37" s="7" t="s">
        <v>31</v>
      </c>
      <c r="B37" s="17" t="s">
        <v>57</v>
      </c>
      <c r="C37" s="36" t="s">
        <v>37</v>
      </c>
      <c r="D37" s="18">
        <v>155</v>
      </c>
      <c r="E37" s="62"/>
      <c r="F37" s="5">
        <f t="shared" ref="F37:F38" si="3">D37*E37</f>
        <v>0</v>
      </c>
      <c r="G37" s="16"/>
    </row>
    <row r="38" spans="1:7" s="11" customFormat="1">
      <c r="A38" s="7" t="s">
        <v>32</v>
      </c>
      <c r="B38" s="17" t="s">
        <v>58</v>
      </c>
      <c r="C38" s="36" t="s">
        <v>37</v>
      </c>
      <c r="D38" s="18">
        <v>70</v>
      </c>
      <c r="E38" s="62"/>
      <c r="F38" s="5">
        <f t="shared" si="3"/>
        <v>0</v>
      </c>
      <c r="G38" s="16"/>
    </row>
    <row r="39" spans="1:7" s="11" customFormat="1">
      <c r="A39" s="7"/>
      <c r="B39" s="17"/>
      <c r="C39" s="36"/>
      <c r="D39" s="18"/>
      <c r="E39" s="131"/>
      <c r="F39" s="5"/>
      <c r="G39" s="16"/>
    </row>
    <row r="40" spans="1:7" s="11" customFormat="1">
      <c r="A40" s="7"/>
      <c r="B40" s="17"/>
      <c r="C40" s="36"/>
      <c r="D40" s="18"/>
      <c r="E40" s="57"/>
      <c r="F40" s="5">
        <f t="shared" ref="F40:F42" si="4">D40*E40</f>
        <v>0</v>
      </c>
      <c r="G40" s="16"/>
    </row>
    <row r="41" spans="1:7" s="11" customFormat="1">
      <c r="A41" s="7" t="s">
        <v>8</v>
      </c>
      <c r="B41" s="17" t="s">
        <v>26</v>
      </c>
      <c r="C41" s="36" t="s">
        <v>2</v>
      </c>
      <c r="D41" s="18">
        <v>8</v>
      </c>
      <c r="E41" s="62"/>
      <c r="F41" s="5">
        <f t="shared" si="4"/>
        <v>0</v>
      </c>
      <c r="G41" s="16"/>
    </row>
    <row r="42" spans="1:7" s="11" customFormat="1" ht="48">
      <c r="A42" s="7"/>
      <c r="B42" s="17" t="s">
        <v>59</v>
      </c>
      <c r="C42" s="36"/>
      <c r="D42" s="18"/>
      <c r="E42" s="57"/>
      <c r="F42" s="5">
        <f t="shared" si="4"/>
        <v>0</v>
      </c>
      <c r="G42" s="16"/>
    </row>
    <row r="43" spans="1:7" s="11" customFormat="1">
      <c r="A43" s="7"/>
      <c r="B43" s="17"/>
      <c r="C43" s="36"/>
      <c r="D43" s="18"/>
      <c r="E43" s="131"/>
      <c r="F43" s="5"/>
      <c r="G43" s="16"/>
    </row>
    <row r="44" spans="1:7" s="11" customFormat="1">
      <c r="A44" s="7"/>
      <c r="B44" s="17"/>
      <c r="C44" s="36"/>
      <c r="D44" s="18"/>
      <c r="E44" s="57"/>
      <c r="F44" s="5">
        <f t="shared" ref="F44:F46" si="5">D44*E44</f>
        <v>0</v>
      </c>
      <c r="G44" s="16"/>
    </row>
    <row r="45" spans="1:7" s="11" customFormat="1">
      <c r="A45" s="7" t="s">
        <v>9</v>
      </c>
      <c r="B45" s="17" t="s">
        <v>27</v>
      </c>
      <c r="C45" s="36" t="s">
        <v>22</v>
      </c>
      <c r="D45" s="18">
        <v>15</v>
      </c>
      <c r="E45" s="62"/>
      <c r="F45" s="5">
        <f t="shared" si="5"/>
        <v>0</v>
      </c>
      <c r="G45" s="16"/>
    </row>
    <row r="46" spans="1:7" s="11" customFormat="1" ht="132">
      <c r="A46" s="7"/>
      <c r="B46" s="17" t="s">
        <v>60</v>
      </c>
      <c r="C46" s="36"/>
      <c r="D46" s="18"/>
      <c r="E46" s="57"/>
      <c r="F46" s="5">
        <f t="shared" si="5"/>
        <v>0</v>
      </c>
      <c r="G46" s="16"/>
    </row>
    <row r="47" spans="1:7" s="11" customFormat="1">
      <c r="A47" s="7"/>
      <c r="B47" s="17"/>
      <c r="C47" s="36"/>
      <c r="D47" s="18"/>
      <c r="E47" s="131"/>
      <c r="F47" s="5"/>
      <c r="G47" s="16"/>
    </row>
    <row r="48" spans="1:7" s="11" customFormat="1">
      <c r="A48" s="7"/>
      <c r="B48" s="17"/>
      <c r="C48" s="36"/>
      <c r="D48" s="18"/>
      <c r="E48" s="57"/>
      <c r="F48" s="5">
        <f t="shared" ref="F48:F51" si="6">D48*E48</f>
        <v>0</v>
      </c>
      <c r="G48" s="16"/>
    </row>
    <row r="49" spans="1:7" s="11" customFormat="1">
      <c r="A49" s="7" t="s">
        <v>10</v>
      </c>
      <c r="B49" s="17" t="s">
        <v>28</v>
      </c>
      <c r="C49" s="36" t="s">
        <v>22</v>
      </c>
      <c r="D49" s="18">
        <v>15</v>
      </c>
      <c r="E49" s="62"/>
      <c r="F49" s="5">
        <f t="shared" si="6"/>
        <v>0</v>
      </c>
      <c r="G49" s="16"/>
    </row>
    <row r="50" spans="1:7" s="11" customFormat="1" ht="84">
      <c r="A50" s="7"/>
      <c r="B50" s="17" t="s">
        <v>72</v>
      </c>
      <c r="C50" s="36"/>
      <c r="D50" s="18"/>
      <c r="E50" s="57"/>
      <c r="F50" s="5">
        <f t="shared" si="6"/>
        <v>0</v>
      </c>
      <c r="G50" s="16"/>
    </row>
    <row r="51" spans="1:7" s="11" customFormat="1">
      <c r="A51" s="7"/>
      <c r="B51" s="17"/>
      <c r="C51" s="36"/>
      <c r="D51" s="18"/>
      <c r="E51" s="131"/>
      <c r="F51" s="5">
        <f t="shared" si="6"/>
        <v>0</v>
      </c>
      <c r="G51" s="16"/>
    </row>
    <row r="52" spans="1:7" s="11" customFormat="1">
      <c r="A52" s="7"/>
      <c r="B52" s="17"/>
      <c r="C52" s="36"/>
      <c r="D52" s="18"/>
      <c r="E52" s="57"/>
      <c r="F52" s="5"/>
      <c r="G52" s="16"/>
    </row>
    <row r="53" spans="1:7" s="11" customFormat="1">
      <c r="A53" s="7" t="s">
        <v>11</v>
      </c>
      <c r="B53" s="17" t="s">
        <v>29</v>
      </c>
      <c r="C53" s="36" t="s">
        <v>22</v>
      </c>
      <c r="D53" s="18">
        <v>15</v>
      </c>
      <c r="E53" s="62"/>
      <c r="F53" s="5">
        <f t="shared" ref="F53:F54" si="7">D53*E53</f>
        <v>0</v>
      </c>
      <c r="G53" s="16"/>
    </row>
    <row r="54" spans="1:7" s="11" customFormat="1" ht="48">
      <c r="A54" s="7"/>
      <c r="B54" s="17" t="s">
        <v>62</v>
      </c>
      <c r="C54" s="36"/>
      <c r="D54" s="18"/>
      <c r="E54" s="57"/>
      <c r="F54" s="5">
        <f t="shared" si="7"/>
        <v>0</v>
      </c>
      <c r="G54" s="16"/>
    </row>
    <row r="55" spans="1:7" s="11" customFormat="1">
      <c r="A55" s="7"/>
      <c r="B55" s="17"/>
      <c r="C55" s="36"/>
      <c r="D55" s="18"/>
      <c r="E55" s="131"/>
      <c r="F55" s="5"/>
      <c r="G55" s="16"/>
    </row>
    <row r="56" spans="1:7" s="11" customFormat="1">
      <c r="A56" s="7"/>
      <c r="B56" s="17"/>
      <c r="C56" s="36"/>
      <c r="D56" s="18"/>
      <c r="E56" s="57"/>
      <c r="F56" s="5">
        <f t="shared" ref="F56:F58" si="8">D56*E56</f>
        <v>0</v>
      </c>
      <c r="G56" s="16"/>
    </row>
    <row r="57" spans="1:7" s="11" customFormat="1">
      <c r="A57" s="7" t="s">
        <v>12</v>
      </c>
      <c r="B57" s="17" t="s">
        <v>63</v>
      </c>
      <c r="C57" s="36" t="s">
        <v>22</v>
      </c>
      <c r="D57" s="18">
        <v>15</v>
      </c>
      <c r="E57" s="62"/>
      <c r="F57" s="5">
        <f t="shared" si="8"/>
        <v>0</v>
      </c>
      <c r="G57" s="16"/>
    </row>
    <row r="58" spans="1:7" s="11" customFormat="1" ht="60">
      <c r="A58" s="7"/>
      <c r="B58" s="17" t="s">
        <v>64</v>
      </c>
      <c r="C58" s="36"/>
      <c r="D58" s="18"/>
      <c r="E58" s="57"/>
      <c r="F58" s="5">
        <f t="shared" si="8"/>
        <v>0</v>
      </c>
      <c r="G58" s="16"/>
    </row>
    <row r="59" spans="1:7" s="11" customFormat="1">
      <c r="A59" s="7"/>
      <c r="B59" s="17"/>
      <c r="C59" s="36"/>
      <c r="D59" s="18"/>
      <c r="E59" s="57"/>
      <c r="F59" s="5"/>
      <c r="G59" s="16"/>
    </row>
    <row r="60" spans="1:7" s="11" customFormat="1">
      <c r="A60" s="7"/>
      <c r="B60" s="17"/>
      <c r="C60" s="36"/>
      <c r="D60" s="18"/>
      <c r="E60" s="57"/>
      <c r="F60" s="5">
        <f t="shared" ref="F60:F64" si="9">D60*E60</f>
        <v>0</v>
      </c>
      <c r="G60" s="16"/>
    </row>
    <row r="61" spans="1:7" s="11" customFormat="1">
      <c r="A61" s="7" t="s">
        <v>13</v>
      </c>
      <c r="B61" s="17" t="s">
        <v>30</v>
      </c>
      <c r="C61" s="36"/>
      <c r="D61" s="18"/>
      <c r="E61" s="131"/>
      <c r="F61" s="5">
        <f t="shared" si="9"/>
        <v>0</v>
      </c>
      <c r="G61" s="16"/>
    </row>
    <row r="62" spans="1:7" s="11" customFormat="1" ht="108">
      <c r="A62" s="7"/>
      <c r="B62" s="17" t="s">
        <v>65</v>
      </c>
      <c r="C62" s="36"/>
      <c r="D62" s="18"/>
      <c r="E62" s="131"/>
      <c r="F62" s="5">
        <f t="shared" si="9"/>
        <v>0</v>
      </c>
      <c r="G62" s="16"/>
    </row>
    <row r="63" spans="1:7" s="11" customFormat="1">
      <c r="A63" s="7" t="s">
        <v>31</v>
      </c>
      <c r="B63" s="17" t="s">
        <v>33</v>
      </c>
      <c r="C63" s="36" t="s">
        <v>22</v>
      </c>
      <c r="D63" s="18">
        <v>15</v>
      </c>
      <c r="E63" s="62"/>
      <c r="F63" s="5">
        <f t="shared" si="9"/>
        <v>0</v>
      </c>
      <c r="G63" s="16"/>
    </row>
    <row r="64" spans="1:7" s="11" customFormat="1">
      <c r="A64" s="7" t="s">
        <v>32</v>
      </c>
      <c r="B64" s="17" t="s">
        <v>34</v>
      </c>
      <c r="C64" s="36" t="s">
        <v>35</v>
      </c>
      <c r="D64" s="18">
        <v>27</v>
      </c>
      <c r="E64" s="62"/>
      <c r="F64" s="5">
        <f t="shared" si="9"/>
        <v>0</v>
      </c>
      <c r="G64" s="16"/>
    </row>
    <row r="65" spans="1:7" s="11" customFormat="1">
      <c r="A65" s="7"/>
      <c r="B65" s="47"/>
      <c r="C65" s="36"/>
      <c r="D65" s="18"/>
      <c r="E65" s="131"/>
      <c r="F65" s="5"/>
      <c r="G65" s="16"/>
    </row>
    <row r="66" spans="1:7" s="11" customFormat="1">
      <c r="A66" s="7"/>
      <c r="B66" s="17"/>
      <c r="C66" s="36"/>
      <c r="D66" s="18"/>
      <c r="E66" s="57"/>
      <c r="F66" s="5"/>
      <c r="G66" s="16"/>
    </row>
    <row r="67" spans="1:7" s="11" customFormat="1" ht="24">
      <c r="A67" s="7" t="s">
        <v>14</v>
      </c>
      <c r="B67" s="17" t="s">
        <v>188</v>
      </c>
      <c r="C67" s="36" t="s">
        <v>22</v>
      </c>
      <c r="D67" s="45">
        <v>45</v>
      </c>
      <c r="E67" s="62"/>
      <c r="F67" s="5">
        <f>D67*E67</f>
        <v>0</v>
      </c>
      <c r="G67" s="16"/>
    </row>
    <row r="68" spans="1:7" s="11" customFormat="1" ht="60">
      <c r="A68" s="7"/>
      <c r="B68" s="17" t="s">
        <v>187</v>
      </c>
      <c r="C68" s="36"/>
      <c r="D68" s="18"/>
      <c r="E68" s="57"/>
      <c r="F68" s="5">
        <f>D68*E68</f>
        <v>0</v>
      </c>
      <c r="G68" s="16"/>
    </row>
    <row r="69" spans="1:7" s="11" customFormat="1">
      <c r="A69" s="7"/>
      <c r="B69" s="47"/>
      <c r="C69" s="36"/>
      <c r="D69" s="18"/>
      <c r="E69" s="131"/>
      <c r="F69" s="5"/>
      <c r="G69" s="16"/>
    </row>
    <row r="70" spans="1:7" s="11" customFormat="1">
      <c r="A70" s="7"/>
      <c r="B70" s="17"/>
      <c r="C70" s="36"/>
      <c r="D70" s="18"/>
      <c r="E70" s="57"/>
      <c r="F70" s="5"/>
      <c r="G70" s="16"/>
    </row>
    <row r="71" spans="1:7" s="11" customFormat="1">
      <c r="A71" s="7" t="s">
        <v>15</v>
      </c>
      <c r="B71" s="17" t="s">
        <v>67</v>
      </c>
      <c r="C71" s="36" t="s">
        <v>22</v>
      </c>
      <c r="D71" s="18">
        <v>15</v>
      </c>
      <c r="E71" s="62"/>
      <c r="F71" s="5">
        <f t="shared" ref="F71:F72" si="10">D71*E71</f>
        <v>0</v>
      </c>
      <c r="G71" s="16"/>
    </row>
    <row r="72" spans="1:7" s="11" customFormat="1" ht="72">
      <c r="A72" s="7"/>
      <c r="B72" s="17" t="s">
        <v>186</v>
      </c>
      <c r="C72" s="36"/>
      <c r="D72" s="18"/>
      <c r="E72" s="57"/>
      <c r="F72" s="5">
        <f t="shared" si="10"/>
        <v>0</v>
      </c>
      <c r="G72" s="16"/>
    </row>
    <row r="73" spans="1:7" s="11" customFormat="1">
      <c r="A73" s="7"/>
      <c r="B73" s="17"/>
      <c r="C73" s="36"/>
      <c r="D73" s="18"/>
      <c r="E73" s="131"/>
      <c r="F73" s="5"/>
      <c r="G73" s="16"/>
    </row>
    <row r="74" spans="1:7" s="11" customFormat="1">
      <c r="A74" s="7"/>
      <c r="B74" s="17"/>
      <c r="C74" s="36"/>
      <c r="D74" s="18"/>
      <c r="E74" s="57"/>
      <c r="F74" s="5"/>
      <c r="G74" s="16"/>
    </row>
    <row r="75" spans="1:7" s="11" customFormat="1">
      <c r="A75" s="7" t="s">
        <v>16</v>
      </c>
      <c r="B75" s="17" t="s">
        <v>66</v>
      </c>
      <c r="C75" s="36" t="s">
        <v>22</v>
      </c>
      <c r="D75" s="18">
        <v>18</v>
      </c>
      <c r="E75" s="62"/>
      <c r="F75" s="5">
        <f t="shared" ref="F75:F76" si="11">D75*E75</f>
        <v>0</v>
      </c>
      <c r="G75" s="16"/>
    </row>
    <row r="76" spans="1:7" s="11" customFormat="1" ht="132">
      <c r="A76" s="7"/>
      <c r="B76" s="17" t="s">
        <v>68</v>
      </c>
      <c r="C76" s="36"/>
      <c r="D76" s="18"/>
      <c r="E76" s="57"/>
      <c r="F76" s="5">
        <f t="shared" si="11"/>
        <v>0</v>
      </c>
      <c r="G76" s="16"/>
    </row>
    <row r="77" spans="1:7" s="11" customFormat="1">
      <c r="A77" s="7"/>
      <c r="B77" s="47"/>
      <c r="C77" s="36"/>
      <c r="D77" s="18"/>
      <c r="E77" s="131"/>
      <c r="F77" s="5"/>
      <c r="G77" s="16"/>
    </row>
    <row r="78" spans="1:7" s="11" customFormat="1">
      <c r="A78" s="7"/>
      <c r="B78" s="17"/>
      <c r="C78" s="36"/>
      <c r="D78" s="18"/>
      <c r="E78" s="57"/>
      <c r="F78" s="5">
        <f>D78*E78</f>
        <v>0</v>
      </c>
      <c r="G78" s="16"/>
    </row>
    <row r="79" spans="1:7" s="11" customFormat="1">
      <c r="A79" s="7" t="s">
        <v>17</v>
      </c>
      <c r="B79" s="17" t="s">
        <v>74</v>
      </c>
      <c r="C79" s="36" t="s">
        <v>2</v>
      </c>
      <c r="D79" s="18">
        <v>1</v>
      </c>
      <c r="E79" s="62"/>
      <c r="F79" s="5">
        <f>D79*E79</f>
        <v>0</v>
      </c>
      <c r="G79" s="16"/>
    </row>
    <row r="80" spans="1:7" s="11" customFormat="1" ht="24">
      <c r="A80" s="7"/>
      <c r="B80" s="17" t="s">
        <v>73</v>
      </c>
      <c r="C80" s="36"/>
      <c r="D80" s="18"/>
      <c r="E80" s="57"/>
      <c r="F80" s="5">
        <f>D80*E80</f>
        <v>0</v>
      </c>
      <c r="G80" s="16"/>
    </row>
    <row r="81" spans="1:7" s="11" customFormat="1" ht="36">
      <c r="A81" s="7"/>
      <c r="B81" s="17" t="s">
        <v>70</v>
      </c>
      <c r="C81" s="36"/>
      <c r="D81" s="18"/>
      <c r="E81" s="57"/>
      <c r="F81" s="5"/>
      <c r="G81" s="16"/>
    </row>
    <row r="82" spans="1:7" s="11" customFormat="1">
      <c r="A82" s="7"/>
      <c r="B82" s="17"/>
      <c r="C82" s="36"/>
      <c r="D82" s="18"/>
      <c r="E82" s="131"/>
      <c r="F82" s="5">
        <f>D82*E82</f>
        <v>0</v>
      </c>
      <c r="G82" s="16"/>
    </row>
    <row r="83" spans="1:7" s="11" customFormat="1">
      <c r="A83" s="7"/>
      <c r="B83" s="17"/>
      <c r="C83" s="36"/>
      <c r="D83" s="18"/>
      <c r="E83" s="57"/>
      <c r="F83" s="5">
        <f>D83*E83</f>
        <v>0</v>
      </c>
      <c r="G83" s="16"/>
    </row>
    <row r="84" spans="1:7" s="11" customFormat="1" ht="24">
      <c r="A84" s="7" t="s">
        <v>18</v>
      </c>
      <c r="B84" s="17" t="s">
        <v>75</v>
      </c>
      <c r="C84" s="36" t="s">
        <v>2</v>
      </c>
      <c r="D84" s="18">
        <v>1</v>
      </c>
      <c r="E84" s="62"/>
      <c r="F84" s="5">
        <f>D84*E84</f>
        <v>0</v>
      </c>
      <c r="G84" s="16"/>
    </row>
    <row r="85" spans="1:7" s="11" customFormat="1" ht="36">
      <c r="A85" s="7"/>
      <c r="B85" s="17" t="s">
        <v>70</v>
      </c>
      <c r="C85" s="36"/>
      <c r="D85" s="18"/>
      <c r="E85" s="96"/>
      <c r="F85" s="5"/>
      <c r="G85" s="16"/>
    </row>
    <row r="86" spans="1:7" s="11" customFormat="1">
      <c r="A86" s="7"/>
      <c r="B86" s="17"/>
      <c r="C86" s="36"/>
      <c r="D86" s="18"/>
      <c r="E86" s="131"/>
      <c r="F86" s="5">
        <f>D86*E86</f>
        <v>0</v>
      </c>
      <c r="G86" s="16"/>
    </row>
    <row r="87" spans="1:7" s="53" customFormat="1">
      <c r="A87" s="48"/>
      <c r="B87" s="49"/>
      <c r="C87" s="50"/>
      <c r="D87" s="44"/>
      <c r="E87" s="60"/>
      <c r="F87" s="51">
        <f>D87*E87</f>
        <v>0</v>
      </c>
      <c r="G87" s="52"/>
    </row>
    <row r="88" spans="1:7" s="11" customFormat="1">
      <c r="A88" s="7" t="s">
        <v>19</v>
      </c>
      <c r="B88" s="17" t="s">
        <v>36</v>
      </c>
      <c r="C88" s="36" t="s">
        <v>2</v>
      </c>
      <c r="D88" s="18">
        <v>1</v>
      </c>
      <c r="E88" s="42"/>
      <c r="F88" s="5">
        <f t="shared" ref="F88:F89" si="12">D88*E88</f>
        <v>0</v>
      </c>
      <c r="G88" s="16"/>
    </row>
    <row r="89" spans="1:7" s="11" customFormat="1" ht="36">
      <c r="A89" s="7"/>
      <c r="B89" s="17" t="s">
        <v>69</v>
      </c>
      <c r="C89" s="36"/>
      <c r="D89" s="18"/>
      <c r="E89" s="43"/>
      <c r="F89" s="5">
        <f t="shared" si="12"/>
        <v>0</v>
      </c>
      <c r="G89" s="16"/>
    </row>
    <row r="90" spans="1:7" s="11" customFormat="1">
      <c r="A90" s="7"/>
      <c r="B90" s="47"/>
      <c r="C90" s="36"/>
      <c r="D90" s="18"/>
      <c r="E90" s="43"/>
      <c r="F90" s="5"/>
      <c r="G90" s="16"/>
    </row>
    <row r="91" spans="1:7" s="59" customFormat="1">
      <c r="A91" s="54"/>
      <c r="B91" s="55"/>
      <c r="C91" s="61"/>
      <c r="D91" s="56"/>
      <c r="E91" s="131"/>
      <c r="F91" s="57">
        <f t="shared" ref="F91:F96" si="13">D91*E91</f>
        <v>0</v>
      </c>
      <c r="G91" s="58"/>
    </row>
    <row r="92" spans="1:7" s="59" customFormat="1" ht="36">
      <c r="A92" s="54" t="s">
        <v>20</v>
      </c>
      <c r="B92" s="55" t="s">
        <v>91</v>
      </c>
      <c r="C92" s="61"/>
      <c r="D92" s="63"/>
      <c r="E92" s="131"/>
      <c r="F92" s="57">
        <f t="shared" si="13"/>
        <v>0</v>
      </c>
      <c r="G92" s="58"/>
    </row>
    <row r="93" spans="1:7" s="59" customFormat="1" ht="24">
      <c r="A93" s="7" t="s">
        <v>31</v>
      </c>
      <c r="B93" s="55" t="s">
        <v>92</v>
      </c>
      <c r="C93" s="61" t="s">
        <v>35</v>
      </c>
      <c r="D93" s="56">
        <v>1.5</v>
      </c>
      <c r="E93" s="62"/>
      <c r="F93" s="57">
        <f t="shared" si="13"/>
        <v>0</v>
      </c>
      <c r="G93" s="58"/>
    </row>
    <row r="94" spans="1:7" s="59" customFormat="1" ht="24">
      <c r="A94" s="7" t="s">
        <v>32</v>
      </c>
      <c r="B94" s="55" t="s">
        <v>93</v>
      </c>
      <c r="C94" s="61" t="s">
        <v>35</v>
      </c>
      <c r="D94" s="56">
        <v>17</v>
      </c>
      <c r="E94" s="62"/>
      <c r="F94" s="57">
        <f t="shared" si="13"/>
        <v>0</v>
      </c>
      <c r="G94" s="58"/>
    </row>
    <row r="95" spans="1:7" s="59" customFormat="1" ht="24">
      <c r="A95" s="7" t="s">
        <v>39</v>
      </c>
      <c r="B95" s="55" t="s">
        <v>94</v>
      </c>
      <c r="C95" s="61" t="s">
        <v>35</v>
      </c>
      <c r="D95" s="56">
        <v>11</v>
      </c>
      <c r="E95" s="62"/>
      <c r="F95" s="57">
        <f t="shared" si="13"/>
        <v>0</v>
      </c>
      <c r="G95" s="58"/>
    </row>
    <row r="96" spans="1:7" s="59" customFormat="1" ht="24">
      <c r="A96" s="7" t="s">
        <v>78</v>
      </c>
      <c r="B96" s="55" t="s">
        <v>95</v>
      </c>
      <c r="C96" s="61" t="s">
        <v>35</v>
      </c>
      <c r="D96" s="56">
        <v>6</v>
      </c>
      <c r="E96" s="62"/>
      <c r="F96" s="57">
        <f t="shared" si="13"/>
        <v>0</v>
      </c>
      <c r="G96" s="58"/>
    </row>
    <row r="97" spans="1:8" s="59" customFormat="1">
      <c r="A97" s="7"/>
      <c r="B97" s="55"/>
      <c r="C97" s="61"/>
      <c r="D97" s="56"/>
      <c r="E97" s="131"/>
      <c r="F97" s="57"/>
      <c r="G97" s="58"/>
    </row>
    <row r="98" spans="1:8" s="53" customFormat="1">
      <c r="A98" s="48"/>
      <c r="B98" s="49"/>
      <c r="C98" s="50"/>
      <c r="D98" s="44"/>
      <c r="E98" s="60"/>
      <c r="F98" s="51">
        <f>D98*E98</f>
        <v>0</v>
      </c>
      <c r="G98" s="52"/>
    </row>
    <row r="99" spans="1:8" s="11" customFormat="1" ht="24">
      <c r="A99" s="7" t="s">
        <v>194</v>
      </c>
      <c r="B99" s="17" t="s">
        <v>195</v>
      </c>
      <c r="C99" s="36" t="s">
        <v>2</v>
      </c>
      <c r="D99" s="18">
        <v>1</v>
      </c>
      <c r="E99" s="42"/>
      <c r="F99" s="5">
        <f t="shared" ref="F99:F100" si="14">D99*E99</f>
        <v>0</v>
      </c>
      <c r="G99" s="16"/>
    </row>
    <row r="100" spans="1:8" s="11" customFormat="1" ht="36">
      <c r="A100" s="7"/>
      <c r="B100" s="17" t="s">
        <v>196</v>
      </c>
      <c r="C100" s="36"/>
      <c r="D100" s="18"/>
      <c r="E100" s="43"/>
      <c r="F100" s="5">
        <f t="shared" si="14"/>
        <v>0</v>
      </c>
      <c r="G100" s="16"/>
    </row>
    <row r="101" spans="1:8" s="59" customFormat="1">
      <c r="A101" s="54"/>
      <c r="B101" s="55"/>
      <c r="C101" s="61"/>
      <c r="D101" s="56"/>
      <c r="E101" s="131"/>
      <c r="F101" s="57"/>
      <c r="G101" s="58"/>
    </row>
    <row r="102" spans="1:8" s="11" customFormat="1">
      <c r="A102" s="7"/>
      <c r="B102" s="20"/>
      <c r="C102" s="37"/>
      <c r="D102" s="21"/>
      <c r="E102" s="22"/>
      <c r="F102" s="22"/>
      <c r="G102" s="19"/>
    </row>
    <row r="103" spans="1:8" s="27" customFormat="1">
      <c r="A103" s="23" t="s">
        <v>76</v>
      </c>
      <c r="B103" s="23"/>
      <c r="C103" s="38"/>
      <c r="D103" s="24"/>
      <c r="E103" s="25"/>
      <c r="F103" s="25">
        <f>SUM(F6:F101)</f>
        <v>0</v>
      </c>
      <c r="G103" s="19"/>
      <c r="H103" s="26"/>
    </row>
    <row r="104" spans="1:8" s="11" customFormat="1">
      <c r="A104" s="7"/>
      <c r="B104" s="8"/>
      <c r="C104" s="35"/>
      <c r="D104" s="9"/>
      <c r="E104" s="10"/>
      <c r="F104" s="10"/>
      <c r="G104" s="5"/>
    </row>
    <row r="105" spans="1:8" s="11" customFormat="1" ht="12.75">
      <c r="A105" s="12" t="s">
        <v>97</v>
      </c>
      <c r="B105" s="13"/>
      <c r="C105" s="14"/>
      <c r="D105" s="15"/>
      <c r="E105" s="14"/>
      <c r="F105" s="14"/>
      <c r="G105" s="16"/>
    </row>
    <row r="106" spans="1:8" s="11" customFormat="1" ht="12.75">
      <c r="A106" s="12"/>
      <c r="B106" s="13"/>
      <c r="C106" s="14"/>
      <c r="D106" s="15"/>
      <c r="E106" s="14"/>
      <c r="F106" s="14"/>
      <c r="G106" s="16"/>
    </row>
    <row r="107" spans="1:8" s="11" customFormat="1" ht="12.75">
      <c r="A107" s="12"/>
      <c r="B107" s="134" t="s">
        <v>25</v>
      </c>
      <c r="C107" s="134"/>
      <c r="D107" s="134"/>
      <c r="E107" s="134"/>
      <c r="F107" s="14"/>
      <c r="G107" s="16"/>
    </row>
    <row r="108" spans="1:8" s="11" customFormat="1" ht="12.75">
      <c r="A108" s="12"/>
      <c r="B108" s="46"/>
      <c r="C108" s="46"/>
      <c r="D108" s="46"/>
      <c r="E108" s="46"/>
      <c r="F108" s="14"/>
      <c r="G108" s="16"/>
    </row>
    <row r="109" spans="1:8" s="11" customFormat="1" ht="48">
      <c r="A109" s="41" t="s">
        <v>7</v>
      </c>
      <c r="B109" s="40" t="s">
        <v>43</v>
      </c>
      <c r="C109" s="36" t="s">
        <v>21</v>
      </c>
      <c r="D109" s="18">
        <v>1</v>
      </c>
      <c r="E109" s="62"/>
      <c r="F109" s="5">
        <f>D109*E109</f>
        <v>0</v>
      </c>
      <c r="G109" s="16"/>
    </row>
    <row r="110" spans="1:8" s="11" customFormat="1" ht="12.75">
      <c r="A110" s="12"/>
      <c r="B110" s="13"/>
      <c r="C110" s="14"/>
      <c r="D110" s="15"/>
      <c r="E110" s="95"/>
      <c r="F110" s="14"/>
      <c r="G110" s="16"/>
    </row>
    <row r="111" spans="1:8" s="11" customFormat="1" ht="24">
      <c r="A111" s="7" t="s">
        <v>38</v>
      </c>
      <c r="B111" s="17" t="s">
        <v>44</v>
      </c>
      <c r="C111" s="36"/>
      <c r="D111" s="18"/>
      <c r="E111" s="57"/>
      <c r="F111" s="5">
        <f>D111*E111</f>
        <v>0</v>
      </c>
      <c r="G111" s="16"/>
    </row>
    <row r="112" spans="1:8" s="11" customFormat="1" ht="12.75">
      <c r="A112" s="12"/>
      <c r="B112" s="13"/>
      <c r="C112" s="14"/>
      <c r="D112" s="15"/>
      <c r="E112" s="95"/>
      <c r="F112" s="14"/>
      <c r="G112" s="16"/>
    </row>
    <row r="113" spans="1:7" s="11" customFormat="1" ht="96">
      <c r="A113" s="7" t="s">
        <v>47</v>
      </c>
      <c r="B113" s="17" t="s">
        <v>71</v>
      </c>
      <c r="C113" s="36"/>
      <c r="D113" s="18"/>
      <c r="E113" s="57"/>
      <c r="F113" s="5">
        <f>D113*E113</f>
        <v>0</v>
      </c>
      <c r="G113" s="16"/>
    </row>
    <row r="114" spans="1:7" s="11" customFormat="1" ht="48">
      <c r="A114" s="7"/>
      <c r="B114" s="17" t="s">
        <v>45</v>
      </c>
      <c r="C114" s="36"/>
      <c r="D114" s="18"/>
      <c r="E114" s="57"/>
      <c r="F114" s="5"/>
      <c r="G114" s="16"/>
    </row>
    <row r="115" spans="1:7" s="11" customFormat="1" ht="67.5" customHeight="1">
      <c r="A115" s="7"/>
      <c r="B115" s="17" t="s">
        <v>24</v>
      </c>
      <c r="C115" s="36"/>
      <c r="D115" s="18"/>
      <c r="E115" s="57"/>
      <c r="F115" s="5"/>
      <c r="G115" s="16"/>
    </row>
    <row r="116" spans="1:7" s="11" customFormat="1" ht="84">
      <c r="A116" s="7"/>
      <c r="B116" s="17" t="s">
        <v>46</v>
      </c>
      <c r="C116" s="36"/>
      <c r="D116" s="18"/>
      <c r="E116" s="57"/>
      <c r="F116" s="5"/>
      <c r="G116" s="16"/>
    </row>
    <row r="117" spans="1:7" s="11" customFormat="1" ht="24">
      <c r="A117" s="7"/>
      <c r="B117" s="17" t="s">
        <v>40</v>
      </c>
      <c r="C117" s="36"/>
      <c r="D117" s="18"/>
      <c r="E117" s="57"/>
      <c r="F117" s="5"/>
      <c r="G117" s="16"/>
    </row>
    <row r="118" spans="1:7" s="11" customFormat="1">
      <c r="A118" s="7" t="s">
        <v>31</v>
      </c>
      <c r="B118" s="17" t="s">
        <v>61</v>
      </c>
      <c r="C118" s="36" t="s">
        <v>37</v>
      </c>
      <c r="D118" s="18">
        <v>325</v>
      </c>
      <c r="E118" s="62"/>
      <c r="F118" s="5">
        <f t="shared" ref="F118:F121" si="15">D118*E118</f>
        <v>0</v>
      </c>
      <c r="G118" s="16"/>
    </row>
    <row r="119" spans="1:7" s="11" customFormat="1">
      <c r="A119" s="7" t="s">
        <v>32</v>
      </c>
      <c r="B119" s="17" t="s">
        <v>49</v>
      </c>
      <c r="C119" s="36" t="s">
        <v>37</v>
      </c>
      <c r="D119" s="18">
        <v>96</v>
      </c>
      <c r="E119" s="62"/>
      <c r="F119" s="5">
        <f t="shared" si="15"/>
        <v>0</v>
      </c>
      <c r="G119" s="16"/>
    </row>
    <row r="120" spans="1:7" s="11" customFormat="1">
      <c r="A120" s="7" t="s">
        <v>39</v>
      </c>
      <c r="B120" s="17" t="s">
        <v>50</v>
      </c>
      <c r="C120" s="36" t="s">
        <v>37</v>
      </c>
      <c r="D120" s="18">
        <v>310</v>
      </c>
      <c r="E120" s="62"/>
      <c r="F120" s="5">
        <f t="shared" si="15"/>
        <v>0</v>
      </c>
      <c r="G120" s="16"/>
    </row>
    <row r="121" spans="1:7" s="11" customFormat="1">
      <c r="A121" s="7" t="s">
        <v>78</v>
      </c>
      <c r="B121" s="17" t="s">
        <v>90</v>
      </c>
      <c r="C121" s="36" t="s">
        <v>37</v>
      </c>
      <c r="D121" s="18">
        <v>19</v>
      </c>
      <c r="E121" s="62"/>
      <c r="F121" s="5">
        <f t="shared" si="15"/>
        <v>0</v>
      </c>
      <c r="G121" s="16"/>
    </row>
    <row r="122" spans="1:7" s="11" customFormat="1">
      <c r="A122" s="7"/>
      <c r="B122" s="17"/>
      <c r="C122" s="36"/>
      <c r="D122" s="18"/>
      <c r="E122" s="95"/>
      <c r="F122" s="5"/>
      <c r="G122" s="16"/>
    </row>
    <row r="123" spans="1:7" s="11" customFormat="1" ht="12.75">
      <c r="A123" s="12"/>
      <c r="B123" s="13"/>
      <c r="C123" s="14"/>
      <c r="D123" s="15"/>
      <c r="E123" s="57"/>
      <c r="F123" s="14"/>
      <c r="G123" s="16"/>
    </row>
    <row r="124" spans="1:7" s="11" customFormat="1" ht="48">
      <c r="A124" s="7" t="s">
        <v>48</v>
      </c>
      <c r="B124" s="17" t="s">
        <v>51</v>
      </c>
      <c r="C124" s="36"/>
      <c r="D124" s="18"/>
      <c r="E124" s="57"/>
      <c r="F124" s="5"/>
      <c r="G124" s="16"/>
    </row>
    <row r="125" spans="1:7" s="11" customFormat="1" ht="48">
      <c r="A125" s="7"/>
      <c r="B125" s="17" t="s">
        <v>45</v>
      </c>
      <c r="C125" s="36"/>
      <c r="D125" s="18"/>
      <c r="E125" s="57"/>
      <c r="F125" s="5"/>
      <c r="G125" s="16"/>
    </row>
    <row r="126" spans="1:7" s="11" customFormat="1" ht="60">
      <c r="A126" s="7"/>
      <c r="B126" s="17" t="s">
        <v>24</v>
      </c>
      <c r="C126" s="36"/>
      <c r="D126" s="18"/>
      <c r="E126" s="57"/>
      <c r="F126" s="5"/>
      <c r="G126" s="16"/>
    </row>
    <row r="127" spans="1:7" s="11" customFormat="1" ht="72">
      <c r="A127" s="7"/>
      <c r="B127" s="17" t="s">
        <v>52</v>
      </c>
      <c r="C127" s="36"/>
      <c r="D127" s="18"/>
      <c r="E127" s="57"/>
      <c r="F127" s="5"/>
      <c r="G127" s="16"/>
    </row>
    <row r="128" spans="1:7" s="11" customFormat="1" ht="24">
      <c r="A128" s="7"/>
      <c r="B128" s="17" t="s">
        <v>41</v>
      </c>
      <c r="C128" s="36"/>
      <c r="D128" s="18"/>
      <c r="E128" s="131"/>
      <c r="F128" s="5"/>
      <c r="G128" s="16"/>
    </row>
    <row r="129" spans="1:7" s="11" customFormat="1">
      <c r="A129" s="7" t="s">
        <v>31</v>
      </c>
      <c r="B129" s="17" t="s">
        <v>53</v>
      </c>
      <c r="C129" s="36" t="s">
        <v>37</v>
      </c>
      <c r="D129" s="18">
        <v>90</v>
      </c>
      <c r="E129" s="62"/>
      <c r="F129" s="5">
        <f t="shared" ref="F129:F131" si="16">D129*E129</f>
        <v>0</v>
      </c>
      <c r="G129" s="16"/>
    </row>
    <row r="130" spans="1:7" s="11" customFormat="1">
      <c r="A130" s="7" t="s">
        <v>32</v>
      </c>
      <c r="B130" s="17" t="s">
        <v>89</v>
      </c>
      <c r="C130" s="36" t="s">
        <v>37</v>
      </c>
      <c r="D130" s="18">
        <v>40</v>
      </c>
      <c r="E130" s="62"/>
      <c r="F130" s="5">
        <f t="shared" si="16"/>
        <v>0</v>
      </c>
      <c r="G130" s="16"/>
    </row>
    <row r="131" spans="1:7" s="11" customFormat="1">
      <c r="A131" s="7" t="s">
        <v>39</v>
      </c>
      <c r="B131" s="17" t="s">
        <v>54</v>
      </c>
      <c r="C131" s="36" t="s">
        <v>37</v>
      </c>
      <c r="D131" s="18">
        <v>70</v>
      </c>
      <c r="E131" s="62"/>
      <c r="F131" s="5">
        <f t="shared" si="16"/>
        <v>0</v>
      </c>
      <c r="G131" s="16"/>
    </row>
    <row r="132" spans="1:7" s="11" customFormat="1">
      <c r="A132" s="7"/>
      <c r="B132" s="17"/>
      <c r="C132" s="36"/>
      <c r="D132" s="18"/>
      <c r="E132" s="57"/>
      <c r="F132" s="5"/>
      <c r="G132" s="16"/>
    </row>
    <row r="133" spans="1:7" s="11" customFormat="1" ht="12.75">
      <c r="A133" s="12"/>
      <c r="B133" s="13"/>
      <c r="C133" s="14"/>
      <c r="D133" s="15"/>
      <c r="E133" s="57"/>
      <c r="F133" s="14"/>
      <c r="G133" s="16"/>
    </row>
    <row r="134" spans="1:7" s="11" customFormat="1" ht="60">
      <c r="A134" s="7" t="s">
        <v>55</v>
      </c>
      <c r="B134" s="17" t="s">
        <v>56</v>
      </c>
      <c r="C134" s="36"/>
      <c r="D134" s="18"/>
      <c r="E134" s="57"/>
      <c r="F134" s="5"/>
      <c r="G134" s="16"/>
    </row>
    <row r="135" spans="1:7" s="11" customFormat="1" ht="60">
      <c r="A135" s="7"/>
      <c r="B135" s="17" t="s">
        <v>23</v>
      </c>
      <c r="C135" s="36"/>
      <c r="D135" s="18"/>
      <c r="E135" s="57"/>
      <c r="F135" s="5"/>
      <c r="G135" s="16"/>
    </row>
    <row r="136" spans="1:7" s="11" customFormat="1" ht="60">
      <c r="A136" s="7"/>
      <c r="B136" s="17" t="s">
        <v>24</v>
      </c>
      <c r="C136" s="36"/>
      <c r="D136" s="18"/>
      <c r="E136" s="57"/>
      <c r="F136" s="5"/>
      <c r="G136" s="16"/>
    </row>
    <row r="137" spans="1:7" s="11" customFormat="1" ht="84">
      <c r="A137" s="7"/>
      <c r="B137" s="17" t="s">
        <v>42</v>
      </c>
      <c r="C137" s="36"/>
      <c r="D137" s="18"/>
      <c r="E137" s="131"/>
      <c r="F137" s="5"/>
      <c r="G137" s="16"/>
    </row>
    <row r="138" spans="1:7" s="11" customFormat="1" ht="24">
      <c r="A138" s="7"/>
      <c r="B138" s="17" t="s">
        <v>41</v>
      </c>
      <c r="C138" s="36"/>
      <c r="D138" s="18"/>
      <c r="E138" s="131"/>
      <c r="F138" s="5"/>
      <c r="G138" s="16"/>
    </row>
    <row r="139" spans="1:7" s="11" customFormat="1">
      <c r="A139" s="7" t="s">
        <v>31</v>
      </c>
      <c r="B139" s="17" t="s">
        <v>57</v>
      </c>
      <c r="C139" s="36" t="s">
        <v>37</v>
      </c>
      <c r="D139" s="18">
        <v>155</v>
      </c>
      <c r="E139" s="62"/>
      <c r="F139" s="5">
        <f t="shared" ref="F139:F140" si="17">D139*E139</f>
        <v>0</v>
      </c>
      <c r="G139" s="16"/>
    </row>
    <row r="140" spans="1:7" s="11" customFormat="1">
      <c r="A140" s="7" t="s">
        <v>32</v>
      </c>
      <c r="B140" s="17" t="s">
        <v>58</v>
      </c>
      <c r="C140" s="36" t="s">
        <v>37</v>
      </c>
      <c r="D140" s="18">
        <v>70</v>
      </c>
      <c r="E140" s="62"/>
      <c r="F140" s="5">
        <f t="shared" si="17"/>
        <v>0</v>
      </c>
      <c r="G140" s="16"/>
    </row>
    <row r="141" spans="1:7" s="11" customFormat="1">
      <c r="A141" s="7"/>
      <c r="B141" s="17"/>
      <c r="C141" s="36"/>
      <c r="D141" s="18"/>
      <c r="E141" s="131"/>
      <c r="F141" s="5"/>
      <c r="G141" s="16"/>
    </row>
    <row r="142" spans="1:7" s="11" customFormat="1">
      <c r="A142" s="7"/>
      <c r="B142" s="17"/>
      <c r="C142" s="36"/>
      <c r="D142" s="18"/>
      <c r="E142" s="57"/>
      <c r="F142" s="5">
        <f t="shared" ref="F142:F144" si="18">D142*E142</f>
        <v>0</v>
      </c>
      <c r="G142" s="16"/>
    </row>
    <row r="143" spans="1:7" s="11" customFormat="1">
      <c r="A143" s="7" t="s">
        <v>8</v>
      </c>
      <c r="B143" s="17" t="s">
        <v>26</v>
      </c>
      <c r="C143" s="36" t="s">
        <v>2</v>
      </c>
      <c r="D143" s="18">
        <v>8</v>
      </c>
      <c r="E143" s="62"/>
      <c r="F143" s="5">
        <f t="shared" si="18"/>
        <v>0</v>
      </c>
      <c r="G143" s="16"/>
    </row>
    <row r="144" spans="1:7" s="11" customFormat="1" ht="48">
      <c r="A144" s="7"/>
      <c r="B144" s="17" t="s">
        <v>59</v>
      </c>
      <c r="C144" s="36"/>
      <c r="D144" s="18"/>
      <c r="E144" s="57"/>
      <c r="F144" s="5">
        <f t="shared" si="18"/>
        <v>0</v>
      </c>
      <c r="G144" s="16"/>
    </row>
    <row r="145" spans="1:7" s="11" customFormat="1">
      <c r="A145" s="7"/>
      <c r="B145" s="17"/>
      <c r="C145" s="36"/>
      <c r="D145" s="18"/>
      <c r="E145" s="131"/>
      <c r="F145" s="5"/>
      <c r="G145" s="16"/>
    </row>
    <row r="146" spans="1:7" s="11" customFormat="1">
      <c r="A146" s="7"/>
      <c r="B146" s="17"/>
      <c r="C146" s="36"/>
      <c r="D146" s="18"/>
      <c r="E146" s="57"/>
      <c r="F146" s="5">
        <f t="shared" ref="F146:F148" si="19">D146*E146</f>
        <v>0</v>
      </c>
      <c r="G146" s="16"/>
    </row>
    <row r="147" spans="1:7" s="11" customFormat="1">
      <c r="A147" s="7" t="s">
        <v>9</v>
      </c>
      <c r="B147" s="17" t="s">
        <v>27</v>
      </c>
      <c r="C147" s="36" t="s">
        <v>22</v>
      </c>
      <c r="D147" s="18">
        <v>15</v>
      </c>
      <c r="E147" s="62"/>
      <c r="F147" s="5">
        <f t="shared" si="19"/>
        <v>0</v>
      </c>
      <c r="G147" s="16"/>
    </row>
    <row r="148" spans="1:7" s="11" customFormat="1" ht="132">
      <c r="A148" s="7"/>
      <c r="B148" s="17" t="s">
        <v>60</v>
      </c>
      <c r="C148" s="36"/>
      <c r="D148" s="18"/>
      <c r="E148" s="57"/>
      <c r="F148" s="5">
        <f t="shared" si="19"/>
        <v>0</v>
      </c>
      <c r="G148" s="16"/>
    </row>
    <row r="149" spans="1:7" s="11" customFormat="1">
      <c r="A149" s="7"/>
      <c r="B149" s="17"/>
      <c r="C149" s="36"/>
      <c r="D149" s="18"/>
      <c r="E149" s="131"/>
      <c r="F149" s="5"/>
      <c r="G149" s="16"/>
    </row>
    <row r="150" spans="1:7" s="11" customFormat="1">
      <c r="A150" s="7"/>
      <c r="B150" s="17"/>
      <c r="C150" s="36"/>
      <c r="D150" s="18"/>
      <c r="E150" s="57"/>
      <c r="F150" s="5">
        <f t="shared" ref="F150:F153" si="20">D150*E150</f>
        <v>0</v>
      </c>
      <c r="G150" s="16"/>
    </row>
    <row r="151" spans="1:7" s="11" customFormat="1">
      <c r="A151" s="7" t="s">
        <v>10</v>
      </c>
      <c r="B151" s="17" t="s">
        <v>28</v>
      </c>
      <c r="C151" s="36" t="s">
        <v>22</v>
      </c>
      <c r="D151" s="18">
        <v>15</v>
      </c>
      <c r="E151" s="62"/>
      <c r="F151" s="5">
        <f t="shared" si="20"/>
        <v>0</v>
      </c>
      <c r="G151" s="16"/>
    </row>
    <row r="152" spans="1:7" s="11" customFormat="1" ht="84">
      <c r="A152" s="7"/>
      <c r="B152" s="17" t="s">
        <v>72</v>
      </c>
      <c r="C152" s="36"/>
      <c r="D152" s="18"/>
      <c r="E152" s="57"/>
      <c r="F152" s="5">
        <f t="shared" si="20"/>
        <v>0</v>
      </c>
      <c r="G152" s="16"/>
    </row>
    <row r="153" spans="1:7" s="11" customFormat="1">
      <c r="A153" s="7"/>
      <c r="B153" s="17"/>
      <c r="C153" s="36"/>
      <c r="D153" s="18"/>
      <c r="E153" s="131"/>
      <c r="F153" s="5">
        <f t="shared" si="20"/>
        <v>0</v>
      </c>
      <c r="G153" s="16"/>
    </row>
    <row r="154" spans="1:7" s="11" customFormat="1">
      <c r="A154" s="7"/>
      <c r="B154" s="17"/>
      <c r="C154" s="36"/>
      <c r="D154" s="18"/>
      <c r="E154" s="57"/>
      <c r="F154" s="5"/>
      <c r="G154" s="16"/>
    </row>
    <row r="155" spans="1:7" s="11" customFormat="1">
      <c r="A155" s="7" t="s">
        <v>11</v>
      </c>
      <c r="B155" s="17" t="s">
        <v>29</v>
      </c>
      <c r="C155" s="36" t="s">
        <v>22</v>
      </c>
      <c r="D155" s="18">
        <v>15</v>
      </c>
      <c r="E155" s="62"/>
      <c r="F155" s="5">
        <f t="shared" ref="F155:F156" si="21">D155*E155</f>
        <v>0</v>
      </c>
      <c r="G155" s="16"/>
    </row>
    <row r="156" spans="1:7" s="11" customFormat="1" ht="48">
      <c r="A156" s="7"/>
      <c r="B156" s="17" t="s">
        <v>62</v>
      </c>
      <c r="C156" s="36"/>
      <c r="D156" s="18"/>
      <c r="E156" s="57"/>
      <c r="F156" s="5">
        <f t="shared" si="21"/>
        <v>0</v>
      </c>
      <c r="G156" s="16"/>
    </row>
    <row r="157" spans="1:7" s="11" customFormat="1">
      <c r="A157" s="7"/>
      <c r="B157" s="17"/>
      <c r="C157" s="36"/>
      <c r="D157" s="18"/>
      <c r="E157" s="131"/>
      <c r="F157" s="5"/>
      <c r="G157" s="16"/>
    </row>
    <row r="158" spans="1:7" s="11" customFormat="1">
      <c r="A158" s="7"/>
      <c r="B158" s="17"/>
      <c r="C158" s="36"/>
      <c r="D158" s="18"/>
      <c r="E158" s="57"/>
      <c r="F158" s="5">
        <f t="shared" ref="F158:F160" si="22">D158*E158</f>
        <v>0</v>
      </c>
      <c r="G158" s="16"/>
    </row>
    <row r="159" spans="1:7" s="11" customFormat="1">
      <c r="A159" s="7" t="s">
        <v>12</v>
      </c>
      <c r="B159" s="17" t="s">
        <v>63</v>
      </c>
      <c r="C159" s="36" t="s">
        <v>22</v>
      </c>
      <c r="D159" s="18">
        <v>15</v>
      </c>
      <c r="E159" s="62"/>
      <c r="F159" s="5">
        <f t="shared" si="22"/>
        <v>0</v>
      </c>
      <c r="G159" s="16"/>
    </row>
    <row r="160" spans="1:7" s="11" customFormat="1" ht="60">
      <c r="A160" s="7"/>
      <c r="B160" s="17" t="s">
        <v>64</v>
      </c>
      <c r="C160" s="36"/>
      <c r="D160" s="18"/>
      <c r="E160" s="57"/>
      <c r="F160" s="5">
        <f t="shared" si="22"/>
        <v>0</v>
      </c>
      <c r="G160" s="16"/>
    </row>
    <row r="161" spans="1:7" s="11" customFormat="1">
      <c r="A161" s="7"/>
      <c r="B161" s="17"/>
      <c r="C161" s="36"/>
      <c r="D161" s="18"/>
      <c r="E161" s="57"/>
      <c r="F161" s="5"/>
      <c r="G161" s="16"/>
    </row>
    <row r="162" spans="1:7" s="11" customFormat="1">
      <c r="A162" s="7"/>
      <c r="B162" s="17"/>
      <c r="C162" s="36"/>
      <c r="D162" s="18"/>
      <c r="E162" s="57"/>
      <c r="F162" s="5">
        <f t="shared" ref="F162:F166" si="23">D162*E162</f>
        <v>0</v>
      </c>
      <c r="G162" s="16"/>
    </row>
    <row r="163" spans="1:7" s="11" customFormat="1">
      <c r="A163" s="7" t="s">
        <v>13</v>
      </c>
      <c r="B163" s="17" t="s">
        <v>30</v>
      </c>
      <c r="C163" s="36"/>
      <c r="D163" s="18"/>
      <c r="E163" s="131"/>
      <c r="F163" s="5">
        <f t="shared" si="23"/>
        <v>0</v>
      </c>
      <c r="G163" s="16"/>
    </row>
    <row r="164" spans="1:7" s="11" customFormat="1" ht="108">
      <c r="A164" s="7"/>
      <c r="B164" s="17" t="s">
        <v>65</v>
      </c>
      <c r="C164" s="36"/>
      <c r="D164" s="18"/>
      <c r="E164" s="131"/>
      <c r="F164" s="5">
        <f t="shared" si="23"/>
        <v>0</v>
      </c>
      <c r="G164" s="16"/>
    </row>
    <row r="165" spans="1:7" s="11" customFormat="1">
      <c r="A165" s="7" t="s">
        <v>31</v>
      </c>
      <c r="B165" s="17" t="s">
        <v>33</v>
      </c>
      <c r="C165" s="36" t="s">
        <v>22</v>
      </c>
      <c r="D165" s="18">
        <v>15</v>
      </c>
      <c r="E165" s="62"/>
      <c r="F165" s="5">
        <f t="shared" si="23"/>
        <v>0</v>
      </c>
      <c r="G165" s="16"/>
    </row>
    <row r="166" spans="1:7" s="11" customFormat="1">
      <c r="A166" s="7" t="s">
        <v>32</v>
      </c>
      <c r="B166" s="17" t="s">
        <v>34</v>
      </c>
      <c r="C166" s="36" t="s">
        <v>35</v>
      </c>
      <c r="D166" s="18">
        <v>27</v>
      </c>
      <c r="E166" s="62"/>
      <c r="F166" s="5">
        <f t="shared" si="23"/>
        <v>0</v>
      </c>
      <c r="G166" s="16"/>
    </row>
    <row r="167" spans="1:7" s="11" customFormat="1">
      <c r="A167" s="7"/>
      <c r="B167" s="47"/>
      <c r="C167" s="36"/>
      <c r="D167" s="18"/>
      <c r="E167" s="131"/>
      <c r="F167" s="5"/>
      <c r="G167" s="16"/>
    </row>
    <row r="168" spans="1:7" s="11" customFormat="1">
      <c r="A168" s="7"/>
      <c r="B168" s="17"/>
      <c r="C168" s="36"/>
      <c r="D168" s="18"/>
      <c r="E168" s="57"/>
      <c r="F168" s="5"/>
      <c r="G168" s="16"/>
    </row>
    <row r="169" spans="1:7" s="11" customFormat="1" ht="24">
      <c r="A169" s="7" t="s">
        <v>14</v>
      </c>
      <c r="B169" s="17" t="s">
        <v>188</v>
      </c>
      <c r="C169" s="36" t="s">
        <v>22</v>
      </c>
      <c r="D169" s="45">
        <v>45</v>
      </c>
      <c r="E169" s="62"/>
      <c r="F169" s="5">
        <f>D169*E169</f>
        <v>0</v>
      </c>
      <c r="G169" s="16"/>
    </row>
    <row r="170" spans="1:7" s="11" customFormat="1" ht="60">
      <c r="A170" s="7"/>
      <c r="B170" s="17" t="s">
        <v>187</v>
      </c>
      <c r="C170" s="36"/>
      <c r="D170" s="18"/>
      <c r="E170" s="57"/>
      <c r="F170" s="5">
        <f>D170*E170</f>
        <v>0</v>
      </c>
      <c r="G170" s="16"/>
    </row>
    <row r="171" spans="1:7" s="11" customFormat="1">
      <c r="A171" s="7"/>
      <c r="B171" s="47"/>
      <c r="C171" s="36"/>
      <c r="D171" s="18"/>
      <c r="E171" s="131"/>
      <c r="F171" s="5"/>
      <c r="G171" s="16"/>
    </row>
    <row r="172" spans="1:7" s="11" customFormat="1">
      <c r="A172" s="7"/>
      <c r="B172" s="17"/>
      <c r="C172" s="36"/>
      <c r="D172" s="18"/>
      <c r="E172" s="57"/>
      <c r="F172" s="5"/>
      <c r="G172" s="16"/>
    </row>
    <row r="173" spans="1:7" s="11" customFormat="1">
      <c r="A173" s="7" t="s">
        <v>15</v>
      </c>
      <c r="B173" s="17" t="s">
        <v>67</v>
      </c>
      <c r="C173" s="36" t="s">
        <v>22</v>
      </c>
      <c r="D173" s="18">
        <v>15</v>
      </c>
      <c r="E173" s="62"/>
      <c r="F173" s="5">
        <f t="shared" ref="F173:F174" si="24">D173*E173</f>
        <v>0</v>
      </c>
      <c r="G173" s="16"/>
    </row>
    <row r="174" spans="1:7" s="11" customFormat="1" ht="72">
      <c r="A174" s="7"/>
      <c r="B174" s="17" t="s">
        <v>186</v>
      </c>
      <c r="C174" s="36"/>
      <c r="D174" s="18"/>
      <c r="E174" s="57"/>
      <c r="F174" s="5">
        <f t="shared" si="24"/>
        <v>0</v>
      </c>
      <c r="G174" s="16"/>
    </row>
    <row r="175" spans="1:7" s="11" customFormat="1">
      <c r="A175" s="7"/>
      <c r="B175" s="17"/>
      <c r="C175" s="36"/>
      <c r="D175" s="18"/>
      <c r="E175" s="131"/>
      <c r="F175" s="5"/>
      <c r="G175" s="16"/>
    </row>
    <row r="176" spans="1:7" s="11" customFormat="1">
      <c r="A176" s="7"/>
      <c r="B176" s="17"/>
      <c r="C176" s="36"/>
      <c r="D176" s="18"/>
      <c r="E176" s="57"/>
      <c r="F176" s="5"/>
      <c r="G176" s="16"/>
    </row>
    <row r="177" spans="1:7" s="11" customFormat="1">
      <c r="A177" s="7" t="s">
        <v>16</v>
      </c>
      <c r="B177" s="17" t="s">
        <v>66</v>
      </c>
      <c r="C177" s="36" t="s">
        <v>22</v>
      </c>
      <c r="D177" s="18">
        <v>18</v>
      </c>
      <c r="E177" s="62"/>
      <c r="F177" s="5">
        <f t="shared" ref="F177:F178" si="25">D177*E177</f>
        <v>0</v>
      </c>
      <c r="G177" s="16"/>
    </row>
    <row r="178" spans="1:7" s="11" customFormat="1" ht="132">
      <c r="A178" s="7"/>
      <c r="B178" s="17" t="s">
        <v>68</v>
      </c>
      <c r="C178" s="36"/>
      <c r="D178" s="18"/>
      <c r="E178" s="57"/>
      <c r="F178" s="5">
        <f t="shared" si="25"/>
        <v>0</v>
      </c>
      <c r="G178" s="16"/>
    </row>
    <row r="179" spans="1:7" s="11" customFormat="1">
      <c r="A179" s="7"/>
      <c r="B179" s="47"/>
      <c r="C179" s="36"/>
      <c r="D179" s="18"/>
      <c r="E179" s="131"/>
      <c r="F179" s="5"/>
      <c r="G179" s="16"/>
    </row>
    <row r="180" spans="1:7" s="11" customFormat="1">
      <c r="A180" s="7"/>
      <c r="B180" s="17"/>
      <c r="C180" s="36"/>
      <c r="D180" s="18"/>
      <c r="E180" s="57"/>
      <c r="F180" s="5">
        <f>D180*E180</f>
        <v>0</v>
      </c>
      <c r="G180" s="16"/>
    </row>
    <row r="181" spans="1:7" s="11" customFormat="1">
      <c r="A181" s="7" t="s">
        <v>17</v>
      </c>
      <c r="B181" s="17" t="s">
        <v>74</v>
      </c>
      <c r="C181" s="36" t="s">
        <v>2</v>
      </c>
      <c r="D181" s="18">
        <v>1</v>
      </c>
      <c r="E181" s="62"/>
      <c r="F181" s="5">
        <f>D181*E181</f>
        <v>0</v>
      </c>
      <c r="G181" s="16"/>
    </row>
    <row r="182" spans="1:7" s="11" customFormat="1" ht="24">
      <c r="A182" s="7"/>
      <c r="B182" s="17" t="s">
        <v>73</v>
      </c>
      <c r="C182" s="36"/>
      <c r="D182" s="18"/>
      <c r="E182" s="57"/>
      <c r="F182" s="5">
        <f>D182*E182</f>
        <v>0</v>
      </c>
      <c r="G182" s="16"/>
    </row>
    <row r="183" spans="1:7" s="11" customFormat="1" ht="36">
      <c r="A183" s="7"/>
      <c r="B183" s="17" t="s">
        <v>70</v>
      </c>
      <c r="C183" s="36"/>
      <c r="D183" s="18"/>
      <c r="E183" s="57"/>
      <c r="F183" s="5"/>
      <c r="G183" s="16"/>
    </row>
    <row r="184" spans="1:7" s="11" customFormat="1">
      <c r="A184" s="7"/>
      <c r="B184" s="17"/>
      <c r="C184" s="36"/>
      <c r="D184" s="18"/>
      <c r="E184" s="131"/>
      <c r="F184" s="5">
        <f>D184*E184</f>
        <v>0</v>
      </c>
      <c r="G184" s="16"/>
    </row>
    <row r="185" spans="1:7" s="11" customFormat="1">
      <c r="A185" s="7"/>
      <c r="B185" s="17"/>
      <c r="C185" s="36"/>
      <c r="D185" s="18"/>
      <c r="E185" s="57"/>
      <c r="F185" s="5">
        <f>D185*E185</f>
        <v>0</v>
      </c>
      <c r="G185" s="16"/>
    </row>
    <row r="186" spans="1:7" s="11" customFormat="1" ht="24">
      <c r="A186" s="7" t="s">
        <v>18</v>
      </c>
      <c r="B186" s="17" t="s">
        <v>75</v>
      </c>
      <c r="C186" s="36" t="s">
        <v>2</v>
      </c>
      <c r="D186" s="18">
        <v>1</v>
      </c>
      <c r="E186" s="42"/>
      <c r="F186" s="5">
        <f>D186*E186</f>
        <v>0</v>
      </c>
      <c r="G186" s="16"/>
    </row>
    <row r="187" spans="1:7" s="11" customFormat="1" ht="36">
      <c r="A187" s="7"/>
      <c r="B187" s="17" t="s">
        <v>70</v>
      </c>
      <c r="C187" s="36"/>
      <c r="D187" s="18"/>
      <c r="E187" s="96"/>
      <c r="F187" s="5"/>
      <c r="G187" s="16"/>
    </row>
    <row r="188" spans="1:7" s="11" customFormat="1">
      <c r="A188" s="7"/>
      <c r="B188" s="17"/>
      <c r="C188" s="36"/>
      <c r="D188" s="18"/>
      <c r="E188" s="131"/>
      <c r="F188" s="5">
        <f>D188*E188</f>
        <v>0</v>
      </c>
      <c r="G188" s="16"/>
    </row>
    <row r="189" spans="1:7" s="53" customFormat="1">
      <c r="A189" s="48"/>
      <c r="B189" s="49"/>
      <c r="C189" s="50"/>
      <c r="D189" s="44"/>
      <c r="E189" s="60"/>
      <c r="F189" s="51">
        <f>D189*E189</f>
        <v>0</v>
      </c>
      <c r="G189" s="52"/>
    </row>
    <row r="190" spans="1:7" s="11" customFormat="1">
      <c r="A190" s="7" t="s">
        <v>19</v>
      </c>
      <c r="B190" s="17" t="s">
        <v>36</v>
      </c>
      <c r="C190" s="36" t="s">
        <v>2</v>
      </c>
      <c r="D190" s="18">
        <v>1</v>
      </c>
      <c r="E190" s="42"/>
      <c r="F190" s="5">
        <f t="shared" ref="F190:F191" si="26">D190*E190</f>
        <v>0</v>
      </c>
      <c r="G190" s="16"/>
    </row>
    <row r="191" spans="1:7" s="11" customFormat="1" ht="36">
      <c r="A191" s="7"/>
      <c r="B191" s="17" t="s">
        <v>69</v>
      </c>
      <c r="C191" s="36"/>
      <c r="D191" s="18"/>
      <c r="E191" s="43"/>
      <c r="F191" s="5">
        <f t="shared" si="26"/>
        <v>0</v>
      </c>
      <c r="G191" s="16"/>
    </row>
    <row r="192" spans="1:7" s="11" customFormat="1">
      <c r="A192" s="7"/>
      <c r="B192" s="47"/>
      <c r="C192" s="36"/>
      <c r="D192" s="18"/>
      <c r="E192" s="43"/>
      <c r="F192" s="5"/>
      <c r="G192" s="16"/>
    </row>
    <row r="193" spans="1:8" s="59" customFormat="1">
      <c r="A193" s="54"/>
      <c r="B193" s="55"/>
      <c r="C193" s="61"/>
      <c r="D193" s="56"/>
      <c r="E193" s="131"/>
      <c r="F193" s="57">
        <f t="shared" ref="F193:F198" si="27">D193*E193</f>
        <v>0</v>
      </c>
      <c r="G193" s="58"/>
    </row>
    <row r="194" spans="1:8" s="59" customFormat="1" ht="36">
      <c r="A194" s="54" t="s">
        <v>20</v>
      </c>
      <c r="B194" s="55" t="s">
        <v>91</v>
      </c>
      <c r="C194" s="61"/>
      <c r="D194" s="63"/>
      <c r="E194" s="131"/>
      <c r="F194" s="57">
        <f t="shared" si="27"/>
        <v>0</v>
      </c>
      <c r="G194" s="58"/>
    </row>
    <row r="195" spans="1:8" s="59" customFormat="1" ht="24">
      <c r="A195" s="7" t="s">
        <v>31</v>
      </c>
      <c r="B195" s="55" t="s">
        <v>92</v>
      </c>
      <c r="C195" s="61" t="s">
        <v>35</v>
      </c>
      <c r="D195" s="56">
        <v>1.5</v>
      </c>
      <c r="E195" s="62"/>
      <c r="F195" s="57">
        <f t="shared" si="27"/>
        <v>0</v>
      </c>
      <c r="G195" s="58"/>
    </row>
    <row r="196" spans="1:8" s="59" customFormat="1" ht="24">
      <c r="A196" s="7" t="s">
        <v>32</v>
      </c>
      <c r="B196" s="55" t="s">
        <v>93</v>
      </c>
      <c r="C196" s="61" t="s">
        <v>35</v>
      </c>
      <c r="D196" s="56">
        <v>17</v>
      </c>
      <c r="E196" s="62"/>
      <c r="F196" s="57">
        <f t="shared" si="27"/>
        <v>0</v>
      </c>
      <c r="G196" s="58"/>
    </row>
    <row r="197" spans="1:8" s="59" customFormat="1" ht="24">
      <c r="A197" s="7" t="s">
        <v>39</v>
      </c>
      <c r="B197" s="55" t="s">
        <v>94</v>
      </c>
      <c r="C197" s="61" t="s">
        <v>35</v>
      </c>
      <c r="D197" s="56">
        <v>11</v>
      </c>
      <c r="E197" s="62"/>
      <c r="F197" s="57">
        <f t="shared" si="27"/>
        <v>0</v>
      </c>
      <c r="G197" s="58"/>
    </row>
    <row r="198" spans="1:8" s="59" customFormat="1" ht="24">
      <c r="A198" s="7" t="s">
        <v>78</v>
      </c>
      <c r="B198" s="55" t="s">
        <v>95</v>
      </c>
      <c r="C198" s="61" t="s">
        <v>35</v>
      </c>
      <c r="D198" s="56">
        <v>6</v>
      </c>
      <c r="E198" s="62"/>
      <c r="F198" s="57">
        <f t="shared" si="27"/>
        <v>0</v>
      </c>
      <c r="G198" s="58"/>
    </row>
    <row r="199" spans="1:8" s="59" customFormat="1">
      <c r="A199" s="54"/>
      <c r="B199" s="55"/>
      <c r="C199" s="61"/>
      <c r="D199" s="56"/>
      <c r="E199" s="131"/>
      <c r="F199" s="57"/>
      <c r="G199" s="58"/>
    </row>
    <row r="200" spans="1:8" s="53" customFormat="1">
      <c r="A200" s="48"/>
      <c r="B200" s="49"/>
      <c r="C200" s="50"/>
      <c r="D200" s="44"/>
      <c r="E200" s="60"/>
      <c r="F200" s="51">
        <f>D200*E200</f>
        <v>0</v>
      </c>
      <c r="G200" s="52"/>
    </row>
    <row r="201" spans="1:8" s="11" customFormat="1" ht="24">
      <c r="A201" s="7" t="s">
        <v>194</v>
      </c>
      <c r="B201" s="17" t="s">
        <v>195</v>
      </c>
      <c r="C201" s="36" t="s">
        <v>2</v>
      </c>
      <c r="D201" s="18">
        <v>1</v>
      </c>
      <c r="E201" s="42"/>
      <c r="F201" s="5">
        <f t="shared" ref="F201:F202" si="28">D201*E201</f>
        <v>0</v>
      </c>
      <c r="G201" s="16"/>
    </row>
    <row r="202" spans="1:8" s="11" customFormat="1" ht="36">
      <c r="A202" s="7"/>
      <c r="B202" s="17" t="s">
        <v>196</v>
      </c>
      <c r="C202" s="36"/>
      <c r="D202" s="18"/>
      <c r="E202" s="43"/>
      <c r="F202" s="5">
        <f t="shared" si="28"/>
        <v>0</v>
      </c>
      <c r="G202" s="16"/>
    </row>
    <row r="203" spans="1:8" s="59" customFormat="1">
      <c r="A203" s="54"/>
      <c r="B203" s="55"/>
      <c r="C203" s="61"/>
      <c r="D203" s="56"/>
      <c r="E203" s="131"/>
      <c r="F203" s="57"/>
      <c r="G203" s="58"/>
    </row>
    <row r="204" spans="1:8" s="11" customFormat="1">
      <c r="A204" s="7"/>
      <c r="B204" s="20"/>
      <c r="C204" s="37"/>
      <c r="D204" s="21"/>
      <c r="E204" s="22"/>
      <c r="F204" s="22"/>
      <c r="G204" s="19"/>
    </row>
    <row r="205" spans="1:8" s="27" customFormat="1">
      <c r="A205" s="23" t="s">
        <v>77</v>
      </c>
      <c r="B205" s="23"/>
      <c r="C205" s="38"/>
      <c r="D205" s="24"/>
      <c r="E205" s="25"/>
      <c r="F205" s="25">
        <f>SUM(F108:F201)</f>
        <v>0</v>
      </c>
      <c r="G205" s="19"/>
      <c r="H205" s="26"/>
    </row>
    <row r="206" spans="1:8" s="11" customFormat="1" ht="12.75">
      <c r="A206" s="97"/>
      <c r="B206" s="98"/>
      <c r="C206" s="99"/>
      <c r="D206" s="100"/>
      <c r="E206" s="101"/>
      <c r="F206" s="102"/>
      <c r="G206" s="19"/>
    </row>
    <row r="207" spans="1:8" s="59" customFormat="1" ht="12.75">
      <c r="A207" s="12" t="s">
        <v>160</v>
      </c>
      <c r="B207" s="103"/>
      <c r="C207" s="99"/>
      <c r="D207" s="100"/>
      <c r="E207" s="101"/>
      <c r="F207" s="102"/>
      <c r="G207" s="70"/>
    </row>
    <row r="208" spans="1:8" s="78" customFormat="1" ht="12.75">
      <c r="A208" s="104"/>
      <c r="B208" s="98"/>
      <c r="C208" s="99"/>
      <c r="D208" s="100"/>
      <c r="E208" s="101"/>
      <c r="F208" s="102"/>
      <c r="G208" s="77"/>
    </row>
    <row r="209" spans="1:7" s="78" customFormat="1" ht="12.75">
      <c r="A209" s="105"/>
      <c r="B209" s="106"/>
      <c r="C209" s="107"/>
      <c r="D209" s="107"/>
      <c r="E209" s="108"/>
      <c r="F209" s="109"/>
      <c r="G209" s="77"/>
    </row>
    <row r="210" spans="1:7" s="78" customFormat="1" ht="48">
      <c r="A210" s="110" t="s">
        <v>7</v>
      </c>
      <c r="B210" s="111" t="s">
        <v>184</v>
      </c>
      <c r="C210" s="112"/>
      <c r="D210" s="113"/>
      <c r="E210" s="114"/>
      <c r="F210" s="115"/>
      <c r="G210" s="77"/>
    </row>
    <row r="211" spans="1:7" s="78" customFormat="1" ht="189" customHeight="1">
      <c r="A211" s="110" t="s">
        <v>98</v>
      </c>
      <c r="B211" s="116" t="s">
        <v>99</v>
      </c>
      <c r="C211" s="110"/>
      <c r="D211" s="112"/>
      <c r="E211" s="117"/>
      <c r="F211" s="115"/>
      <c r="G211" s="77"/>
    </row>
    <row r="212" spans="1:7" s="78" customFormat="1">
      <c r="A212" s="110"/>
      <c r="B212" s="116"/>
      <c r="C212" s="110"/>
      <c r="D212" s="112"/>
      <c r="E212" s="117"/>
      <c r="F212" s="115"/>
      <c r="G212" s="77"/>
    </row>
    <row r="213" spans="1:7" s="78" customFormat="1">
      <c r="A213" s="110"/>
      <c r="B213" s="116" t="s">
        <v>189</v>
      </c>
      <c r="C213" s="110"/>
      <c r="D213" s="112"/>
      <c r="E213" s="117"/>
      <c r="F213" s="115"/>
      <c r="G213" s="77"/>
    </row>
    <row r="214" spans="1:7" s="78" customFormat="1">
      <c r="A214" s="110"/>
      <c r="B214" s="118" t="s">
        <v>100</v>
      </c>
      <c r="C214" s="110"/>
      <c r="D214" s="112"/>
      <c r="E214" s="117"/>
      <c r="F214" s="115"/>
      <c r="G214" s="77"/>
    </row>
    <row r="215" spans="1:7" s="78" customFormat="1">
      <c r="A215" s="110"/>
      <c r="B215" s="118" t="s">
        <v>101</v>
      </c>
      <c r="C215" s="110"/>
      <c r="D215" s="112"/>
      <c r="E215" s="117"/>
      <c r="F215" s="115"/>
      <c r="G215" s="77"/>
    </row>
    <row r="216" spans="1:7" s="78" customFormat="1">
      <c r="A216" s="110"/>
      <c r="B216" s="118" t="s">
        <v>102</v>
      </c>
      <c r="C216" s="110"/>
      <c r="D216" s="112"/>
      <c r="E216" s="117"/>
      <c r="F216" s="115"/>
      <c r="G216" s="77"/>
    </row>
    <row r="217" spans="1:7" s="78" customFormat="1">
      <c r="A217" s="110"/>
      <c r="B217" s="119" t="s">
        <v>103</v>
      </c>
      <c r="C217" s="110"/>
      <c r="D217" s="112"/>
      <c r="E217" s="117"/>
      <c r="F217" s="115"/>
      <c r="G217" s="77"/>
    </row>
    <row r="218" spans="1:7" s="78" customFormat="1">
      <c r="A218" s="110"/>
      <c r="B218" s="118" t="s">
        <v>104</v>
      </c>
      <c r="C218" s="110"/>
      <c r="D218" s="112"/>
      <c r="E218" s="117"/>
      <c r="F218" s="115"/>
      <c r="G218" s="77"/>
    </row>
    <row r="219" spans="1:7" s="78" customFormat="1">
      <c r="A219" s="110"/>
      <c r="B219" s="118" t="s">
        <v>105</v>
      </c>
      <c r="C219" s="110"/>
      <c r="D219" s="112"/>
      <c r="E219" s="117"/>
      <c r="F219" s="115"/>
      <c r="G219" s="77"/>
    </row>
    <row r="220" spans="1:7" s="59" customFormat="1">
      <c r="A220" s="110"/>
      <c r="B220" s="118" t="s">
        <v>106</v>
      </c>
      <c r="C220" s="110"/>
      <c r="D220" s="112"/>
      <c r="E220" s="117"/>
      <c r="F220" s="115"/>
      <c r="G220" s="77"/>
    </row>
    <row r="221" spans="1:7" s="59" customFormat="1">
      <c r="A221" s="110"/>
      <c r="B221" s="118" t="s">
        <v>107</v>
      </c>
      <c r="C221" s="110"/>
      <c r="D221" s="112"/>
      <c r="E221" s="117"/>
      <c r="F221" s="115"/>
      <c r="G221" s="77"/>
    </row>
    <row r="222" spans="1:7" s="59" customFormat="1">
      <c r="A222" s="110"/>
      <c r="B222" s="118" t="s">
        <v>108</v>
      </c>
      <c r="C222" s="110"/>
      <c r="D222" s="112"/>
      <c r="E222" s="117"/>
      <c r="F222" s="115"/>
      <c r="G222" s="77"/>
    </row>
    <row r="223" spans="1:7" s="59" customFormat="1">
      <c r="A223" s="110"/>
      <c r="B223" s="118" t="s">
        <v>109</v>
      </c>
      <c r="C223" s="110"/>
      <c r="D223" s="112"/>
      <c r="E223" s="117"/>
      <c r="F223" s="115"/>
      <c r="G223" s="77"/>
    </row>
    <row r="224" spans="1:7" s="59" customFormat="1">
      <c r="A224" s="110"/>
      <c r="B224" s="118" t="s">
        <v>110</v>
      </c>
      <c r="C224" s="112"/>
      <c r="D224" s="113"/>
      <c r="E224" s="114"/>
      <c r="F224" s="115"/>
      <c r="G224" s="77"/>
    </row>
    <row r="225" spans="1:7" s="59" customFormat="1">
      <c r="A225" s="110"/>
      <c r="B225" s="118" t="s">
        <v>111</v>
      </c>
      <c r="C225" s="112"/>
      <c r="D225" s="113"/>
      <c r="E225" s="114"/>
      <c r="F225" s="115"/>
      <c r="G225" s="77"/>
    </row>
    <row r="226" spans="1:7" s="59" customFormat="1">
      <c r="A226" s="110"/>
      <c r="B226" s="118" t="s">
        <v>190</v>
      </c>
      <c r="C226" s="112"/>
      <c r="D226" s="113"/>
      <c r="E226" s="114"/>
      <c r="F226" s="115"/>
      <c r="G226" s="77"/>
    </row>
    <row r="227" spans="1:7" s="59" customFormat="1" ht="24">
      <c r="A227" s="110"/>
      <c r="B227" s="132" t="s">
        <v>191</v>
      </c>
      <c r="C227" s="112"/>
      <c r="D227" s="113"/>
      <c r="E227" s="114"/>
      <c r="F227" s="115"/>
      <c r="G227" s="77"/>
    </row>
    <row r="228" spans="1:7" s="59" customFormat="1">
      <c r="A228" s="110"/>
      <c r="B228" s="111"/>
      <c r="C228" s="112" t="s">
        <v>112</v>
      </c>
      <c r="D228" s="113">
        <v>1</v>
      </c>
      <c r="E228" s="62"/>
      <c r="F228" s="5">
        <f>D228*E228</f>
        <v>0</v>
      </c>
      <c r="G228" s="77"/>
    </row>
    <row r="229" spans="1:7">
      <c r="A229" s="110"/>
      <c r="B229" s="111"/>
      <c r="C229" s="112"/>
      <c r="D229" s="113"/>
      <c r="E229" s="114"/>
      <c r="F229" s="115"/>
    </row>
    <row r="230" spans="1:7" ht="66" customHeight="1">
      <c r="A230" s="110" t="s">
        <v>143</v>
      </c>
      <c r="B230" s="116" t="s">
        <v>113</v>
      </c>
      <c r="C230" s="110"/>
      <c r="D230" s="112"/>
      <c r="E230" s="117"/>
      <c r="F230" s="115"/>
    </row>
    <row r="231" spans="1:7">
      <c r="A231" s="110"/>
      <c r="B231" s="116"/>
      <c r="C231" s="110"/>
      <c r="D231" s="112"/>
      <c r="E231" s="117"/>
      <c r="F231" s="115"/>
    </row>
    <row r="232" spans="1:7">
      <c r="A232" s="110"/>
      <c r="B232" s="116" t="s">
        <v>192</v>
      </c>
      <c r="C232" s="112"/>
      <c r="D232" s="113"/>
      <c r="E232" s="114"/>
      <c r="F232" s="115"/>
    </row>
    <row r="233" spans="1:7">
      <c r="A233" s="110"/>
      <c r="B233" s="118" t="s">
        <v>114</v>
      </c>
      <c r="C233" s="112"/>
      <c r="D233" s="113"/>
      <c r="E233" s="114"/>
      <c r="F233" s="115"/>
    </row>
    <row r="234" spans="1:7">
      <c r="A234" s="110"/>
      <c r="B234" s="119" t="s">
        <v>115</v>
      </c>
      <c r="C234" s="112"/>
      <c r="D234" s="113"/>
      <c r="E234" s="114"/>
      <c r="F234" s="115"/>
    </row>
    <row r="235" spans="1:7">
      <c r="A235" s="110"/>
      <c r="B235" s="119" t="s">
        <v>116</v>
      </c>
      <c r="C235" s="112"/>
      <c r="D235" s="113"/>
      <c r="E235" s="114"/>
      <c r="F235" s="115"/>
    </row>
    <row r="236" spans="1:7">
      <c r="A236" s="110"/>
      <c r="B236" s="119" t="s">
        <v>117</v>
      </c>
      <c r="C236" s="112"/>
      <c r="D236" s="113"/>
      <c r="E236" s="114"/>
      <c r="F236" s="115"/>
    </row>
    <row r="237" spans="1:7">
      <c r="A237" s="110"/>
      <c r="B237" s="118" t="s">
        <v>118</v>
      </c>
      <c r="C237" s="112"/>
      <c r="D237" s="113"/>
      <c r="E237" s="114"/>
      <c r="F237" s="115"/>
    </row>
    <row r="238" spans="1:7">
      <c r="A238" s="110"/>
      <c r="B238" s="118" t="s">
        <v>119</v>
      </c>
      <c r="C238" s="112"/>
      <c r="D238" s="113"/>
      <c r="E238" s="114"/>
      <c r="F238" s="115"/>
    </row>
    <row r="239" spans="1:7">
      <c r="A239" s="110"/>
      <c r="B239" s="119" t="s">
        <v>120</v>
      </c>
      <c r="C239" s="112"/>
      <c r="D239" s="113"/>
      <c r="E239" s="114"/>
      <c r="F239" s="115"/>
    </row>
    <row r="240" spans="1:7">
      <c r="A240" s="110"/>
      <c r="B240" s="119" t="s">
        <v>121</v>
      </c>
      <c r="C240" s="112"/>
      <c r="D240" s="113"/>
      <c r="E240" s="114"/>
      <c r="F240" s="115"/>
    </row>
    <row r="241" spans="1:7">
      <c r="A241" s="110"/>
      <c r="B241" s="119" t="s">
        <v>122</v>
      </c>
      <c r="C241" s="112"/>
      <c r="D241" s="113"/>
      <c r="E241" s="114"/>
      <c r="F241" s="115"/>
    </row>
    <row r="242" spans="1:7">
      <c r="A242" s="110"/>
      <c r="B242" s="118" t="s">
        <v>123</v>
      </c>
      <c r="C242" s="112"/>
      <c r="D242" s="113"/>
      <c r="E242" s="114"/>
      <c r="F242" s="115"/>
    </row>
    <row r="243" spans="1:7">
      <c r="A243" s="110"/>
      <c r="B243" s="118" t="s">
        <v>124</v>
      </c>
      <c r="C243" s="112"/>
      <c r="D243" s="113"/>
      <c r="E243" s="114"/>
      <c r="F243" s="115"/>
    </row>
    <row r="244" spans="1:7">
      <c r="A244" s="110"/>
      <c r="B244" s="118" t="s">
        <v>125</v>
      </c>
      <c r="C244" s="112"/>
      <c r="D244" s="113"/>
      <c r="E244" s="114"/>
      <c r="F244" s="115"/>
    </row>
    <row r="245" spans="1:7">
      <c r="A245" s="110"/>
      <c r="B245" s="118" t="s">
        <v>126</v>
      </c>
      <c r="C245" s="112"/>
      <c r="D245" s="113"/>
      <c r="E245" s="114"/>
      <c r="F245" s="115"/>
    </row>
    <row r="246" spans="1:7" s="59" customFormat="1">
      <c r="A246" s="110"/>
      <c r="B246" s="118" t="s">
        <v>190</v>
      </c>
      <c r="C246" s="112"/>
      <c r="D246" s="113"/>
      <c r="E246" s="114"/>
      <c r="F246" s="115"/>
      <c r="G246" s="77"/>
    </row>
    <row r="247" spans="1:7" s="59" customFormat="1" ht="24">
      <c r="A247" s="110"/>
      <c r="B247" s="132" t="s">
        <v>191</v>
      </c>
      <c r="C247" s="112"/>
      <c r="D247" s="113"/>
      <c r="E247" s="114"/>
      <c r="F247" s="115"/>
      <c r="G247" s="77"/>
    </row>
    <row r="248" spans="1:7">
      <c r="A248" s="110"/>
      <c r="B248" s="111"/>
      <c r="C248" s="112" t="s">
        <v>112</v>
      </c>
      <c r="D248" s="113">
        <v>1</v>
      </c>
      <c r="E248" s="62"/>
      <c r="F248" s="5">
        <f>D248*E248</f>
        <v>0</v>
      </c>
    </row>
    <row r="249" spans="1:7">
      <c r="A249" s="110"/>
      <c r="B249" s="111"/>
      <c r="C249" s="112"/>
      <c r="D249" s="113"/>
      <c r="E249" s="114"/>
      <c r="F249" s="115"/>
    </row>
    <row r="250" spans="1:7" ht="48">
      <c r="A250" s="110" t="s">
        <v>161</v>
      </c>
      <c r="B250" s="116" t="s">
        <v>127</v>
      </c>
      <c r="C250" s="112" t="s">
        <v>2</v>
      </c>
      <c r="D250" s="113">
        <v>1</v>
      </c>
      <c r="E250" s="62"/>
      <c r="F250" s="5">
        <f>D250*E250</f>
        <v>0</v>
      </c>
    </row>
    <row r="251" spans="1:7">
      <c r="A251" s="110"/>
      <c r="B251" s="111"/>
      <c r="C251" s="112"/>
      <c r="D251" s="113"/>
      <c r="E251" s="114"/>
      <c r="F251" s="115"/>
    </row>
    <row r="252" spans="1:7" ht="24">
      <c r="A252" s="110" t="s">
        <v>162</v>
      </c>
      <c r="B252" s="116" t="s">
        <v>128</v>
      </c>
      <c r="C252" s="112" t="s">
        <v>112</v>
      </c>
      <c r="D252" s="113">
        <v>3</v>
      </c>
      <c r="E252" s="62"/>
      <c r="F252" s="5">
        <f>D252*E252</f>
        <v>0</v>
      </c>
    </row>
    <row r="253" spans="1:7">
      <c r="A253" s="110"/>
      <c r="B253" s="116"/>
      <c r="C253" s="112"/>
      <c r="D253" s="113"/>
      <c r="E253" s="114"/>
      <c r="F253" s="115"/>
    </row>
    <row r="254" spans="1:7" ht="60">
      <c r="A254" s="110" t="s">
        <v>163</v>
      </c>
      <c r="B254" s="116" t="s">
        <v>129</v>
      </c>
      <c r="C254" s="112"/>
      <c r="D254" s="113"/>
      <c r="E254" s="114"/>
      <c r="F254" s="115"/>
    </row>
    <row r="255" spans="1:7">
      <c r="A255" s="110"/>
      <c r="B255" s="116"/>
      <c r="C255" s="112"/>
      <c r="D255" s="113"/>
      <c r="E255" s="114"/>
      <c r="F255" s="115"/>
    </row>
    <row r="256" spans="1:7">
      <c r="A256" s="110"/>
      <c r="B256" s="111" t="s">
        <v>130</v>
      </c>
      <c r="C256" s="112" t="s">
        <v>131</v>
      </c>
      <c r="D256" s="113">
        <v>5</v>
      </c>
      <c r="E256" s="62"/>
      <c r="F256" s="5">
        <f>D256*E256</f>
        <v>0</v>
      </c>
    </row>
    <row r="257" spans="1:6">
      <c r="A257" s="110"/>
      <c r="B257" s="111" t="s">
        <v>132</v>
      </c>
      <c r="C257" s="112" t="s">
        <v>131</v>
      </c>
      <c r="D257" s="113">
        <v>5</v>
      </c>
      <c r="E257" s="62"/>
      <c r="F257" s="5">
        <f>D257*E257</f>
        <v>0</v>
      </c>
    </row>
    <row r="258" spans="1:6">
      <c r="A258" s="110"/>
      <c r="B258" s="111"/>
      <c r="C258" s="112"/>
      <c r="D258" s="113"/>
      <c r="E258" s="114"/>
      <c r="F258" s="115"/>
    </row>
    <row r="259" spans="1:6" ht="36">
      <c r="A259" s="110" t="s">
        <v>164</v>
      </c>
      <c r="B259" s="111" t="s">
        <v>133</v>
      </c>
      <c r="C259" s="112"/>
      <c r="D259" s="113"/>
      <c r="E259" s="114"/>
      <c r="F259" s="115"/>
    </row>
    <row r="260" spans="1:6">
      <c r="A260" s="110"/>
      <c r="B260" s="111"/>
      <c r="C260" s="112"/>
      <c r="D260" s="113"/>
      <c r="E260" s="114"/>
      <c r="F260" s="115"/>
    </row>
    <row r="261" spans="1:6">
      <c r="A261" s="110"/>
      <c r="B261" s="120" t="s">
        <v>134</v>
      </c>
      <c r="C261" s="112" t="s">
        <v>131</v>
      </c>
      <c r="D261" s="113">
        <v>5</v>
      </c>
      <c r="E261" s="62"/>
      <c r="F261" s="5">
        <f>D261*E261</f>
        <v>0</v>
      </c>
    </row>
    <row r="262" spans="1:6">
      <c r="A262" s="110"/>
      <c r="B262" s="120"/>
      <c r="C262" s="112"/>
      <c r="D262" s="113"/>
      <c r="E262" s="114"/>
      <c r="F262" s="5"/>
    </row>
    <row r="263" spans="1:6" ht="60">
      <c r="A263" s="110" t="s">
        <v>165</v>
      </c>
      <c r="B263" s="120" t="s">
        <v>135</v>
      </c>
      <c r="C263" s="121"/>
      <c r="D263" s="113"/>
      <c r="E263" s="114"/>
      <c r="F263" s="115"/>
    </row>
    <row r="264" spans="1:6">
      <c r="A264" s="110"/>
      <c r="B264" s="120"/>
      <c r="C264" s="121"/>
      <c r="D264" s="113"/>
      <c r="E264" s="114"/>
      <c r="F264" s="115"/>
    </row>
    <row r="265" spans="1:6">
      <c r="A265" s="110"/>
      <c r="B265" s="120" t="s">
        <v>136</v>
      </c>
      <c r="C265" s="121" t="s">
        <v>131</v>
      </c>
      <c r="D265" s="113">
        <v>5</v>
      </c>
      <c r="E265" s="62"/>
      <c r="F265" s="5">
        <f>D265*E265</f>
        <v>0</v>
      </c>
    </row>
    <row r="266" spans="1:6">
      <c r="A266" s="110"/>
      <c r="B266" s="120"/>
      <c r="C266" s="121"/>
      <c r="D266" s="113"/>
      <c r="E266" s="114"/>
      <c r="F266" s="5"/>
    </row>
    <row r="267" spans="1:6" ht="48">
      <c r="A267" s="110" t="s">
        <v>166</v>
      </c>
      <c r="B267" s="116" t="s">
        <v>137</v>
      </c>
      <c r="C267" s="122" t="s">
        <v>112</v>
      </c>
      <c r="D267" s="123">
        <v>1</v>
      </c>
      <c r="E267" s="62"/>
      <c r="F267" s="5">
        <f>D267*E267</f>
        <v>0</v>
      </c>
    </row>
    <row r="268" spans="1:6">
      <c r="A268" s="110"/>
      <c r="B268" s="120"/>
      <c r="C268" s="121"/>
      <c r="D268" s="113"/>
      <c r="E268" s="114"/>
      <c r="F268" s="5"/>
    </row>
    <row r="269" spans="1:6" ht="36">
      <c r="A269" s="110" t="s">
        <v>167</v>
      </c>
      <c r="B269" s="116" t="s">
        <v>138</v>
      </c>
      <c r="C269" s="112" t="s">
        <v>112</v>
      </c>
      <c r="D269" s="113">
        <v>1</v>
      </c>
      <c r="E269" s="62"/>
      <c r="F269" s="5">
        <f>D269*E269</f>
        <v>0</v>
      </c>
    </row>
    <row r="270" spans="1:6">
      <c r="A270" s="110"/>
      <c r="B270" s="116"/>
      <c r="C270" s="112"/>
      <c r="D270" s="113"/>
      <c r="E270" s="114"/>
      <c r="F270" s="5"/>
    </row>
    <row r="271" spans="1:6">
      <c r="A271" s="110" t="s">
        <v>168</v>
      </c>
      <c r="B271" s="124" t="s">
        <v>139</v>
      </c>
      <c r="C271" s="112" t="s">
        <v>37</v>
      </c>
      <c r="D271" s="113">
        <v>11</v>
      </c>
      <c r="E271" s="62"/>
      <c r="F271" s="5">
        <f>D271*E271</f>
        <v>0</v>
      </c>
    </row>
    <row r="272" spans="1:6">
      <c r="A272" s="110"/>
      <c r="B272" s="111"/>
      <c r="C272" s="112"/>
      <c r="D272" s="113"/>
      <c r="E272" s="114"/>
      <c r="F272" s="5"/>
    </row>
    <row r="273" spans="1:6" ht="48">
      <c r="A273" s="110" t="s">
        <v>169</v>
      </c>
      <c r="B273" s="124" t="s">
        <v>140</v>
      </c>
      <c r="C273" s="112" t="s">
        <v>112</v>
      </c>
      <c r="D273" s="113">
        <v>1</v>
      </c>
      <c r="E273" s="62"/>
      <c r="F273" s="5">
        <f>D273*E273</f>
        <v>0</v>
      </c>
    </row>
    <row r="274" spans="1:6">
      <c r="A274" s="110"/>
      <c r="B274" s="124"/>
      <c r="C274" s="112"/>
      <c r="D274" s="113"/>
      <c r="E274" s="114"/>
      <c r="F274" s="5"/>
    </row>
    <row r="275" spans="1:6" ht="36">
      <c r="A275" s="110" t="s">
        <v>170</v>
      </c>
      <c r="B275" s="124" t="s">
        <v>141</v>
      </c>
      <c r="C275" s="112" t="s">
        <v>112</v>
      </c>
      <c r="D275" s="113">
        <v>1</v>
      </c>
      <c r="E275" s="62"/>
      <c r="F275" s="5">
        <f>D275*E275</f>
        <v>0</v>
      </c>
    </row>
    <row r="276" spans="1:6">
      <c r="A276" s="110"/>
      <c r="B276" s="124"/>
      <c r="C276" s="112"/>
      <c r="D276" s="113"/>
      <c r="E276" s="114"/>
      <c r="F276" s="5"/>
    </row>
    <row r="277" spans="1:6" ht="36">
      <c r="A277" s="110" t="s">
        <v>171</v>
      </c>
      <c r="B277" s="124" t="s">
        <v>142</v>
      </c>
      <c r="C277" s="112" t="s">
        <v>112</v>
      </c>
      <c r="D277" s="113">
        <v>1</v>
      </c>
      <c r="E277" s="62"/>
      <c r="F277" s="5">
        <f>D277*E277</f>
        <v>0</v>
      </c>
    </row>
    <row r="278" spans="1:6">
      <c r="A278" s="110"/>
      <c r="B278" s="124"/>
      <c r="C278" s="112"/>
      <c r="D278" s="113"/>
      <c r="E278" s="114"/>
      <c r="F278" s="5"/>
    </row>
    <row r="279" spans="1:6" ht="48">
      <c r="A279" s="110" t="s">
        <v>172</v>
      </c>
      <c r="B279" s="111" t="s">
        <v>185</v>
      </c>
      <c r="C279" s="112"/>
      <c r="D279" s="113"/>
      <c r="E279" s="114"/>
      <c r="F279" s="5"/>
    </row>
    <row r="280" spans="1:6" ht="180">
      <c r="A280" s="110" t="s">
        <v>47</v>
      </c>
      <c r="B280" s="116" t="s">
        <v>144</v>
      </c>
      <c r="C280" s="110"/>
      <c r="D280" s="112"/>
      <c r="E280" s="117"/>
      <c r="F280" s="5"/>
    </row>
    <row r="281" spans="1:6">
      <c r="A281" s="110"/>
      <c r="B281" s="116"/>
      <c r="C281" s="110"/>
      <c r="D281" s="112"/>
      <c r="E281" s="117"/>
      <c r="F281" s="5"/>
    </row>
    <row r="282" spans="1:6">
      <c r="A282" s="110"/>
      <c r="B282" s="116" t="s">
        <v>193</v>
      </c>
      <c r="C282" s="110"/>
      <c r="D282" s="112"/>
      <c r="E282" s="117"/>
      <c r="F282" s="5"/>
    </row>
    <row r="283" spans="1:6">
      <c r="A283" s="110"/>
      <c r="B283" s="118" t="s">
        <v>145</v>
      </c>
      <c r="C283" s="110"/>
      <c r="D283" s="112"/>
      <c r="E283" s="117"/>
      <c r="F283" s="5"/>
    </row>
    <row r="284" spans="1:6">
      <c r="A284" s="110"/>
      <c r="B284" s="118" t="s">
        <v>146</v>
      </c>
      <c r="C284" s="110"/>
      <c r="D284" s="112"/>
      <c r="E284" s="117"/>
      <c r="F284" s="5"/>
    </row>
    <row r="285" spans="1:6">
      <c r="A285" s="110"/>
      <c r="B285" s="118" t="s">
        <v>102</v>
      </c>
      <c r="C285" s="110"/>
      <c r="D285" s="112"/>
      <c r="E285" s="117"/>
      <c r="F285" s="5"/>
    </row>
    <row r="286" spans="1:6">
      <c r="A286" s="110"/>
      <c r="B286" s="119" t="s">
        <v>103</v>
      </c>
      <c r="C286" s="110"/>
      <c r="D286" s="112"/>
      <c r="E286" s="117"/>
      <c r="F286" s="5"/>
    </row>
    <row r="287" spans="1:6">
      <c r="A287" s="110"/>
      <c r="B287" s="118" t="s">
        <v>147</v>
      </c>
      <c r="C287" s="110"/>
      <c r="D287" s="112"/>
      <c r="E287" s="117"/>
      <c r="F287" s="5"/>
    </row>
    <row r="288" spans="1:6">
      <c r="A288" s="110"/>
      <c r="B288" s="118" t="s">
        <v>148</v>
      </c>
      <c r="C288" s="110"/>
      <c r="D288" s="112"/>
      <c r="E288" s="117"/>
      <c r="F288" s="5"/>
    </row>
    <row r="289" spans="1:7">
      <c r="A289" s="110"/>
      <c r="B289" s="118" t="s">
        <v>149</v>
      </c>
      <c r="C289" s="110"/>
      <c r="D289" s="112"/>
      <c r="E289" s="117"/>
      <c r="F289" s="5"/>
    </row>
    <row r="290" spans="1:7">
      <c r="A290" s="110"/>
      <c r="B290" s="118" t="s">
        <v>107</v>
      </c>
      <c r="C290" s="110"/>
      <c r="D290" s="112"/>
      <c r="E290" s="117"/>
      <c r="F290" s="5"/>
    </row>
    <row r="291" spans="1:7">
      <c r="A291" s="110"/>
      <c r="B291" s="118" t="s">
        <v>150</v>
      </c>
      <c r="C291" s="110"/>
      <c r="D291" s="112"/>
      <c r="E291" s="117"/>
      <c r="F291" s="5"/>
    </row>
    <row r="292" spans="1:7">
      <c r="A292" s="110"/>
      <c r="B292" s="118" t="s">
        <v>109</v>
      </c>
      <c r="C292" s="110"/>
      <c r="D292" s="112"/>
      <c r="E292" s="117"/>
      <c r="F292" s="5"/>
    </row>
    <row r="293" spans="1:7">
      <c r="A293" s="110"/>
      <c r="B293" s="118" t="s">
        <v>151</v>
      </c>
      <c r="C293" s="112"/>
      <c r="D293" s="113"/>
      <c r="E293" s="114"/>
      <c r="F293" s="5"/>
    </row>
    <row r="294" spans="1:7">
      <c r="A294" s="110"/>
      <c r="B294" s="118" t="s">
        <v>111</v>
      </c>
      <c r="C294" s="112"/>
      <c r="D294" s="113"/>
      <c r="E294" s="114"/>
      <c r="F294" s="5"/>
    </row>
    <row r="295" spans="1:7" s="59" customFormat="1">
      <c r="A295" s="110"/>
      <c r="B295" s="118" t="s">
        <v>190</v>
      </c>
      <c r="C295" s="112"/>
      <c r="D295" s="113"/>
      <c r="E295" s="114"/>
      <c r="F295" s="115"/>
      <c r="G295" s="77"/>
    </row>
    <row r="296" spans="1:7" s="59" customFormat="1" ht="24">
      <c r="A296" s="110"/>
      <c r="B296" s="132" t="s">
        <v>191</v>
      </c>
      <c r="C296" s="112"/>
      <c r="D296" s="113"/>
      <c r="E296" s="114"/>
      <c r="F296" s="115"/>
      <c r="G296" s="77"/>
    </row>
    <row r="297" spans="1:7">
      <c r="A297" s="110"/>
      <c r="B297" s="111"/>
      <c r="C297" s="112" t="s">
        <v>112</v>
      </c>
      <c r="D297" s="113">
        <v>1</v>
      </c>
      <c r="E297" s="62"/>
      <c r="F297" s="5">
        <f>D297*E297</f>
        <v>0</v>
      </c>
    </row>
    <row r="298" spans="1:7">
      <c r="A298" s="110"/>
      <c r="B298" s="111"/>
      <c r="C298" s="112"/>
      <c r="D298" s="113"/>
      <c r="E298" s="114"/>
      <c r="F298" s="5"/>
    </row>
    <row r="299" spans="1:7" ht="60">
      <c r="A299" s="110" t="s">
        <v>48</v>
      </c>
      <c r="B299" s="116" t="s">
        <v>113</v>
      </c>
      <c r="C299" s="110"/>
      <c r="D299" s="112"/>
      <c r="E299" s="117"/>
      <c r="F299" s="5"/>
    </row>
    <row r="300" spans="1:7">
      <c r="A300" s="110"/>
      <c r="B300" s="116"/>
      <c r="C300" s="110"/>
      <c r="D300" s="112"/>
      <c r="E300" s="117"/>
      <c r="F300" s="5"/>
    </row>
    <row r="301" spans="1:7">
      <c r="A301" s="110"/>
      <c r="B301" s="116" t="s">
        <v>192</v>
      </c>
      <c r="C301" s="112"/>
      <c r="D301" s="113"/>
      <c r="E301" s="114"/>
      <c r="F301" s="5"/>
    </row>
    <row r="302" spans="1:7">
      <c r="A302" s="110"/>
      <c r="B302" s="118" t="s">
        <v>152</v>
      </c>
      <c r="C302" s="112"/>
      <c r="D302" s="113"/>
      <c r="E302" s="114"/>
      <c r="F302" s="5"/>
    </row>
    <row r="303" spans="1:7">
      <c r="A303" s="110"/>
      <c r="B303" s="119" t="s">
        <v>153</v>
      </c>
      <c r="C303" s="112"/>
      <c r="D303" s="113"/>
      <c r="E303" s="114"/>
      <c r="F303" s="5"/>
    </row>
    <row r="304" spans="1:7">
      <c r="A304" s="110"/>
      <c r="B304" s="119" t="s">
        <v>116</v>
      </c>
      <c r="C304" s="112"/>
      <c r="D304" s="113"/>
      <c r="E304" s="114"/>
      <c r="F304" s="5"/>
    </row>
    <row r="305" spans="1:7">
      <c r="A305" s="110"/>
      <c r="B305" s="119" t="s">
        <v>117</v>
      </c>
      <c r="C305" s="112"/>
      <c r="D305" s="113"/>
      <c r="E305" s="114"/>
      <c r="F305" s="5"/>
    </row>
    <row r="306" spans="1:7">
      <c r="A306" s="110"/>
      <c r="B306" s="118" t="s">
        <v>118</v>
      </c>
      <c r="C306" s="112"/>
      <c r="D306" s="113"/>
      <c r="E306" s="114"/>
      <c r="F306" s="5"/>
    </row>
    <row r="307" spans="1:7">
      <c r="A307" s="110"/>
      <c r="B307" s="118" t="s">
        <v>119</v>
      </c>
      <c r="C307" s="112"/>
      <c r="D307" s="113"/>
      <c r="E307" s="114"/>
      <c r="F307" s="5"/>
    </row>
    <row r="308" spans="1:7">
      <c r="A308" s="110"/>
      <c r="B308" s="119" t="s">
        <v>120</v>
      </c>
      <c r="C308" s="112"/>
      <c r="D308" s="113"/>
      <c r="E308" s="114"/>
      <c r="F308" s="5"/>
    </row>
    <row r="309" spans="1:7">
      <c r="A309" s="110"/>
      <c r="B309" s="119" t="s">
        <v>121</v>
      </c>
      <c r="C309" s="112"/>
      <c r="D309" s="113"/>
      <c r="E309" s="114"/>
      <c r="F309" s="5"/>
    </row>
    <row r="310" spans="1:7">
      <c r="A310" s="110"/>
      <c r="B310" s="119" t="s">
        <v>122</v>
      </c>
      <c r="C310" s="112"/>
      <c r="D310" s="113"/>
      <c r="E310" s="114"/>
      <c r="F310" s="5"/>
    </row>
    <row r="311" spans="1:7">
      <c r="A311" s="110"/>
      <c r="B311" s="118" t="s">
        <v>123</v>
      </c>
      <c r="C311" s="112"/>
      <c r="D311" s="113"/>
      <c r="E311" s="114"/>
      <c r="F311" s="5"/>
    </row>
    <row r="312" spans="1:7">
      <c r="A312" s="110"/>
      <c r="B312" s="118" t="s">
        <v>124</v>
      </c>
      <c r="C312" s="112"/>
      <c r="D312" s="113"/>
      <c r="E312" s="114"/>
      <c r="F312" s="5"/>
    </row>
    <row r="313" spans="1:7">
      <c r="A313" s="110"/>
      <c r="B313" s="118"/>
      <c r="C313" s="112"/>
      <c r="D313" s="113"/>
      <c r="E313" s="114"/>
      <c r="F313" s="5"/>
    </row>
    <row r="314" spans="1:7">
      <c r="A314" s="110"/>
      <c r="B314" s="118" t="s">
        <v>125</v>
      </c>
      <c r="C314" s="112"/>
      <c r="D314" s="113"/>
      <c r="E314" s="114"/>
      <c r="F314" s="5"/>
    </row>
    <row r="315" spans="1:7" ht="24">
      <c r="A315" s="110"/>
      <c r="B315" s="118" t="s">
        <v>154</v>
      </c>
      <c r="C315" s="112"/>
      <c r="D315" s="113"/>
      <c r="E315" s="114"/>
      <c r="F315" s="5"/>
    </row>
    <row r="316" spans="1:7" s="59" customFormat="1">
      <c r="A316" s="110"/>
      <c r="B316" s="118" t="s">
        <v>190</v>
      </c>
      <c r="C316" s="112"/>
      <c r="D316" s="113"/>
      <c r="E316" s="114"/>
      <c r="F316" s="115"/>
      <c r="G316" s="77"/>
    </row>
    <row r="317" spans="1:7" s="59" customFormat="1" ht="24">
      <c r="A317" s="110"/>
      <c r="B317" s="132" t="s">
        <v>191</v>
      </c>
      <c r="C317" s="112"/>
      <c r="D317" s="113"/>
      <c r="E317" s="114"/>
      <c r="F317" s="115"/>
      <c r="G317" s="77"/>
    </row>
    <row r="318" spans="1:7">
      <c r="A318" s="110"/>
      <c r="B318" s="111"/>
      <c r="C318" s="112" t="s">
        <v>112</v>
      </c>
      <c r="D318" s="113">
        <v>1</v>
      </c>
      <c r="E318" s="62"/>
      <c r="F318" s="5">
        <f>D318*E318</f>
        <v>0</v>
      </c>
    </row>
    <row r="319" spans="1:7">
      <c r="A319" s="110"/>
      <c r="B319" s="111"/>
      <c r="C319" s="112"/>
      <c r="D319" s="113"/>
      <c r="E319" s="114"/>
      <c r="F319" s="5"/>
    </row>
    <row r="320" spans="1:7" ht="48">
      <c r="A320" s="110" t="s">
        <v>55</v>
      </c>
      <c r="B320" s="116" t="s">
        <v>127</v>
      </c>
      <c r="C320" s="112" t="s">
        <v>2</v>
      </c>
      <c r="D320" s="113">
        <v>1</v>
      </c>
      <c r="E320" s="62"/>
      <c r="F320" s="5">
        <f>D320*E320</f>
        <v>0</v>
      </c>
    </row>
    <row r="321" spans="1:6">
      <c r="A321" s="110"/>
      <c r="B321" s="111"/>
      <c r="C321" s="112"/>
      <c r="D321" s="113"/>
      <c r="E321" s="114"/>
      <c r="F321" s="5"/>
    </row>
    <row r="322" spans="1:6" ht="24">
      <c r="A322" s="110" t="s">
        <v>173</v>
      </c>
      <c r="B322" s="116" t="s">
        <v>128</v>
      </c>
      <c r="C322" s="112" t="s">
        <v>112</v>
      </c>
      <c r="D322" s="113">
        <v>3</v>
      </c>
      <c r="E322" s="62"/>
      <c r="F322" s="5">
        <f>D322*E322</f>
        <v>0</v>
      </c>
    </row>
    <row r="323" spans="1:6">
      <c r="A323" s="110"/>
      <c r="B323" s="116"/>
      <c r="C323" s="112"/>
      <c r="D323" s="113"/>
      <c r="E323" s="114"/>
      <c r="F323" s="5"/>
    </row>
    <row r="324" spans="1:6" ht="60">
      <c r="A324" s="110" t="s">
        <v>174</v>
      </c>
      <c r="B324" s="116" t="s">
        <v>155</v>
      </c>
      <c r="C324" s="112"/>
      <c r="D324" s="113"/>
      <c r="E324" s="114"/>
      <c r="F324" s="5"/>
    </row>
    <row r="325" spans="1:6">
      <c r="A325" s="110"/>
      <c r="B325" s="116"/>
      <c r="C325" s="112"/>
      <c r="D325" s="113"/>
      <c r="E325" s="114"/>
      <c r="F325" s="5"/>
    </row>
    <row r="326" spans="1:6">
      <c r="A326" s="110"/>
      <c r="B326" s="111" t="s">
        <v>130</v>
      </c>
      <c r="C326" s="112" t="s">
        <v>131</v>
      </c>
      <c r="D326" s="113">
        <v>5</v>
      </c>
      <c r="E326" s="62"/>
      <c r="F326" s="5">
        <f>D326*E326</f>
        <v>0</v>
      </c>
    </row>
    <row r="327" spans="1:6">
      <c r="A327" s="110"/>
      <c r="B327" s="111" t="s">
        <v>156</v>
      </c>
      <c r="C327" s="112" t="s">
        <v>131</v>
      </c>
      <c r="D327" s="113">
        <v>5</v>
      </c>
      <c r="E327" s="62"/>
      <c r="F327" s="5">
        <f>D327*E327</f>
        <v>0</v>
      </c>
    </row>
    <row r="328" spans="1:6">
      <c r="A328" s="110"/>
      <c r="B328" s="111"/>
      <c r="C328" s="112"/>
      <c r="D328" s="113"/>
      <c r="E328" s="114"/>
      <c r="F328" s="5"/>
    </row>
    <row r="329" spans="1:6" ht="36">
      <c r="A329" s="110" t="s">
        <v>175</v>
      </c>
      <c r="B329" s="111" t="s">
        <v>133</v>
      </c>
      <c r="C329" s="112"/>
      <c r="D329" s="113"/>
      <c r="E329" s="114"/>
      <c r="F329" s="5"/>
    </row>
    <row r="330" spans="1:6">
      <c r="A330" s="110"/>
      <c r="B330" s="111"/>
      <c r="C330" s="112"/>
      <c r="D330" s="113"/>
      <c r="E330" s="114"/>
      <c r="F330" s="5"/>
    </row>
    <row r="331" spans="1:6">
      <c r="A331" s="110"/>
      <c r="B331" s="120" t="s">
        <v>134</v>
      </c>
      <c r="C331" s="112" t="s">
        <v>131</v>
      </c>
      <c r="D331" s="113">
        <v>5</v>
      </c>
      <c r="E331" s="62"/>
      <c r="F331" s="5">
        <f>D331*E331</f>
        <v>0</v>
      </c>
    </row>
    <row r="332" spans="1:6">
      <c r="A332" s="110"/>
      <c r="B332" s="120"/>
      <c r="C332" s="112"/>
      <c r="D332" s="113"/>
      <c r="E332" s="114"/>
      <c r="F332" s="5"/>
    </row>
    <row r="333" spans="1:6" ht="60">
      <c r="A333" s="110" t="s">
        <v>176</v>
      </c>
      <c r="B333" s="120" t="s">
        <v>157</v>
      </c>
      <c r="C333" s="121"/>
      <c r="D333" s="113"/>
      <c r="E333" s="114"/>
      <c r="F333" s="5"/>
    </row>
    <row r="334" spans="1:6">
      <c r="A334" s="110"/>
      <c r="B334" s="120"/>
      <c r="C334" s="121"/>
      <c r="D334" s="113"/>
      <c r="E334" s="114"/>
      <c r="F334" s="5"/>
    </row>
    <row r="335" spans="1:6">
      <c r="A335" s="110"/>
      <c r="B335" s="120" t="s">
        <v>158</v>
      </c>
      <c r="C335" s="121" t="s">
        <v>131</v>
      </c>
      <c r="D335" s="113">
        <v>5</v>
      </c>
      <c r="E335" s="62"/>
      <c r="F335" s="5">
        <f>D335*E335</f>
        <v>0</v>
      </c>
    </row>
    <row r="336" spans="1:6">
      <c r="A336" s="110"/>
      <c r="B336" s="120"/>
      <c r="C336" s="121"/>
      <c r="D336" s="113"/>
      <c r="E336" s="114"/>
      <c r="F336" s="5"/>
    </row>
    <row r="337" spans="1:8" ht="48">
      <c r="A337" s="110" t="s">
        <v>177</v>
      </c>
      <c r="B337" s="116" t="s">
        <v>137</v>
      </c>
      <c r="C337" s="122" t="s">
        <v>112</v>
      </c>
      <c r="D337" s="123">
        <v>1</v>
      </c>
      <c r="E337" s="62"/>
      <c r="F337" s="5">
        <f>D337*E337</f>
        <v>0</v>
      </c>
    </row>
    <row r="338" spans="1:8">
      <c r="A338" s="110"/>
      <c r="B338" s="120"/>
      <c r="C338" s="121"/>
      <c r="D338" s="113"/>
      <c r="E338" s="114"/>
      <c r="F338" s="5"/>
    </row>
    <row r="339" spans="1:8" ht="36">
      <c r="A339" s="110" t="s">
        <v>178</v>
      </c>
      <c r="B339" s="116" t="s">
        <v>138</v>
      </c>
      <c r="C339" s="112" t="s">
        <v>112</v>
      </c>
      <c r="D339" s="113">
        <v>1</v>
      </c>
      <c r="E339" s="62"/>
      <c r="F339" s="5">
        <f>D339*E339</f>
        <v>0</v>
      </c>
    </row>
    <row r="340" spans="1:8">
      <c r="A340" s="110"/>
      <c r="B340" s="111"/>
      <c r="C340" s="112"/>
      <c r="D340" s="113"/>
      <c r="E340" s="114"/>
      <c r="F340" s="5"/>
    </row>
    <row r="341" spans="1:8">
      <c r="A341" s="110" t="s">
        <v>179</v>
      </c>
      <c r="B341" s="124" t="s">
        <v>139</v>
      </c>
      <c r="C341" s="112" t="s">
        <v>37</v>
      </c>
      <c r="D341" s="113">
        <v>11</v>
      </c>
      <c r="E341" s="62"/>
      <c r="F341" s="5">
        <f>D341*E341</f>
        <v>0</v>
      </c>
    </row>
    <row r="342" spans="1:8">
      <c r="A342" s="110"/>
      <c r="B342" s="111"/>
      <c r="C342" s="112"/>
      <c r="D342" s="113"/>
      <c r="E342" s="114"/>
      <c r="F342" s="5"/>
    </row>
    <row r="343" spans="1:8" ht="48">
      <c r="A343" s="110" t="s">
        <v>180</v>
      </c>
      <c r="B343" s="124" t="s">
        <v>159</v>
      </c>
      <c r="C343" s="112" t="s">
        <v>112</v>
      </c>
      <c r="D343" s="113">
        <v>1</v>
      </c>
      <c r="E343" s="62"/>
      <c r="F343" s="5">
        <f>D343*E343</f>
        <v>0</v>
      </c>
    </row>
    <row r="344" spans="1:8">
      <c r="A344" s="110"/>
      <c r="B344" s="124"/>
      <c r="C344" s="112"/>
      <c r="D344" s="113"/>
      <c r="E344" s="114"/>
      <c r="F344" s="5"/>
    </row>
    <row r="345" spans="1:8" ht="36">
      <c r="A345" s="110" t="s">
        <v>181</v>
      </c>
      <c r="B345" s="124" t="s">
        <v>141</v>
      </c>
      <c r="C345" s="112" t="s">
        <v>112</v>
      </c>
      <c r="D345" s="113">
        <v>1</v>
      </c>
      <c r="E345" s="62"/>
      <c r="F345" s="5">
        <f>D345*E345</f>
        <v>0</v>
      </c>
    </row>
    <row r="346" spans="1:8">
      <c r="A346" s="110"/>
      <c r="B346" s="124"/>
      <c r="C346" s="112"/>
      <c r="D346" s="113"/>
      <c r="E346" s="114"/>
      <c r="F346" s="5"/>
    </row>
    <row r="347" spans="1:8" ht="36">
      <c r="A347" s="110" t="s">
        <v>182</v>
      </c>
      <c r="B347" s="124" t="s">
        <v>142</v>
      </c>
      <c r="C347" s="112" t="s">
        <v>112</v>
      </c>
      <c r="D347" s="113">
        <v>1</v>
      </c>
      <c r="E347" s="62"/>
      <c r="F347" s="5">
        <f>D347*E347</f>
        <v>0</v>
      </c>
    </row>
    <row r="348" spans="1:8" ht="12.75">
      <c r="A348" s="125"/>
      <c r="B348" s="126"/>
      <c r="C348" s="127"/>
      <c r="D348" s="128"/>
      <c r="E348" s="129"/>
      <c r="F348" s="130"/>
    </row>
    <row r="349" spans="1:8" ht="12.75">
      <c r="A349" s="97"/>
      <c r="B349" s="98"/>
      <c r="C349" s="99"/>
      <c r="D349" s="100"/>
      <c r="E349" s="101"/>
      <c r="F349" s="102"/>
    </row>
    <row r="350" spans="1:8" s="27" customFormat="1">
      <c r="A350" s="23" t="s">
        <v>183</v>
      </c>
      <c r="B350" s="23"/>
      <c r="C350" s="38"/>
      <c r="D350" s="24"/>
      <c r="E350" s="25"/>
      <c r="F350" s="25">
        <f>SUM(F209:F348)</f>
        <v>0</v>
      </c>
      <c r="G350" s="19"/>
      <c r="H350" s="26"/>
    </row>
    <row r="351" spans="1:8" ht="12.75">
      <c r="A351" s="97"/>
      <c r="B351" s="104"/>
      <c r="C351" s="99"/>
      <c r="D351" s="100"/>
      <c r="E351" s="101"/>
      <c r="F351" s="102"/>
    </row>
    <row r="353" spans="1:7" s="59" customFormat="1">
      <c r="A353" s="64"/>
      <c r="B353" s="65"/>
      <c r="C353" s="66"/>
      <c r="D353" s="67"/>
      <c r="E353" s="68"/>
      <c r="F353" s="69"/>
      <c r="G353" s="70"/>
    </row>
    <row r="354" spans="1:7" s="78" customFormat="1">
      <c r="A354" s="71" t="s">
        <v>79</v>
      </c>
      <c r="B354" s="72"/>
      <c r="C354" s="73"/>
      <c r="D354" s="74"/>
      <c r="E354" s="75"/>
      <c r="F354" s="76"/>
      <c r="G354" s="77"/>
    </row>
    <row r="355" spans="1:7" s="78" customFormat="1">
      <c r="A355" s="79"/>
      <c r="C355" s="80"/>
      <c r="D355" s="81"/>
      <c r="E355" s="82"/>
      <c r="F355" s="83"/>
      <c r="G355" s="77"/>
    </row>
    <row r="356" spans="1:7" s="78" customFormat="1">
      <c r="A356" s="84"/>
      <c r="C356" s="80"/>
      <c r="D356" s="81"/>
      <c r="E356" s="82"/>
      <c r="F356" s="83"/>
      <c r="G356" s="77"/>
    </row>
    <row r="357" spans="1:7" s="78" customFormat="1">
      <c r="A357" s="84" t="str">
        <f>A3</f>
        <v xml:space="preserve">1. TROŠKOVNIK - KOMORA -18 °C </v>
      </c>
      <c r="C357" s="80"/>
      <c r="D357" s="81"/>
      <c r="E357" s="82"/>
      <c r="F357" s="83">
        <f>F103</f>
        <v>0</v>
      </c>
      <c r="G357" s="77"/>
    </row>
    <row r="358" spans="1:7" s="78" customFormat="1">
      <c r="A358" s="84"/>
      <c r="C358" s="80"/>
      <c r="D358" s="81"/>
      <c r="E358" s="82"/>
      <c r="F358" s="83"/>
      <c r="G358" s="77"/>
    </row>
    <row r="359" spans="1:7" s="78" customFormat="1">
      <c r="A359" s="84" t="str">
        <f>A105</f>
        <v xml:space="preserve">2. TROŠKOVNIK - KOMORA +4 °C </v>
      </c>
      <c r="C359" s="80"/>
      <c r="D359" s="81"/>
      <c r="E359" s="82"/>
      <c r="F359" s="83">
        <f>F205</f>
        <v>0</v>
      </c>
      <c r="G359" s="77"/>
    </row>
    <row r="360" spans="1:7" s="78" customFormat="1">
      <c r="A360" s="84"/>
      <c r="C360" s="80"/>
      <c r="D360" s="81"/>
      <c r="E360" s="82"/>
      <c r="F360" s="83"/>
      <c r="G360" s="77"/>
    </row>
    <row r="361" spans="1:7" s="78" customFormat="1">
      <c r="A361" s="84" t="str">
        <f>A207</f>
        <v>3. RASHLADNA OPREMA</v>
      </c>
      <c r="C361" s="80"/>
      <c r="D361" s="81"/>
      <c r="E361" s="82"/>
      <c r="F361" s="83">
        <f>F350</f>
        <v>0</v>
      </c>
      <c r="G361" s="77"/>
    </row>
    <row r="362" spans="1:7" s="78" customFormat="1">
      <c r="A362" s="79"/>
      <c r="C362" s="80"/>
      <c r="D362" s="81"/>
      <c r="E362" s="82"/>
      <c r="F362" s="83"/>
      <c r="G362" s="77"/>
    </row>
    <row r="363" spans="1:7" s="78" customFormat="1">
      <c r="A363" s="71" t="s">
        <v>80</v>
      </c>
      <c r="B363" s="85"/>
      <c r="C363" s="86"/>
      <c r="D363" s="87"/>
      <c r="E363" s="88"/>
      <c r="F363" s="89">
        <f>F357+F359+F361</f>
        <v>0</v>
      </c>
      <c r="G363" s="77"/>
    </row>
    <row r="364" spans="1:7" s="78" customFormat="1">
      <c r="A364" s="79"/>
      <c r="C364" s="80"/>
      <c r="D364" s="81"/>
      <c r="E364" s="82"/>
      <c r="F364" s="83"/>
      <c r="G364" s="77"/>
    </row>
    <row r="365" spans="1:7" s="78" customFormat="1">
      <c r="A365" s="64" t="s">
        <v>81</v>
      </c>
      <c r="C365" s="80"/>
      <c r="D365" s="81"/>
      <c r="E365" s="82"/>
      <c r="F365" s="83">
        <f>F363*0.25</f>
        <v>0</v>
      </c>
      <c r="G365" s="77"/>
    </row>
    <row r="366" spans="1:7" s="78" customFormat="1">
      <c r="A366" s="79"/>
      <c r="C366" s="80"/>
      <c r="D366" s="81"/>
      <c r="E366" s="82"/>
      <c r="F366" s="83"/>
      <c r="G366" s="77"/>
    </row>
    <row r="367" spans="1:7" s="78" customFormat="1">
      <c r="A367" s="71" t="s">
        <v>82</v>
      </c>
      <c r="B367" s="85"/>
      <c r="C367" s="86"/>
      <c r="D367" s="87"/>
      <c r="E367" s="88"/>
      <c r="F367" s="89">
        <f>F365+F363</f>
        <v>0</v>
      </c>
      <c r="G367" s="77"/>
    </row>
    <row r="368" spans="1:7" s="78" customFormat="1">
      <c r="A368" s="79"/>
      <c r="C368" s="80"/>
      <c r="D368" s="81"/>
      <c r="E368" s="82"/>
      <c r="F368" s="83"/>
      <c r="G368" s="77"/>
    </row>
    <row r="369" spans="1:7" s="78" customFormat="1">
      <c r="A369" s="79"/>
      <c r="C369" s="80"/>
      <c r="D369" s="81"/>
      <c r="E369" s="82"/>
      <c r="F369" s="83"/>
      <c r="G369" s="77"/>
    </row>
    <row r="370" spans="1:7" s="59" customFormat="1">
      <c r="A370" s="79"/>
      <c r="B370" s="55"/>
      <c r="C370" s="90"/>
      <c r="D370" s="81"/>
      <c r="E370" s="83"/>
      <c r="F370" s="83"/>
      <c r="G370" s="77"/>
    </row>
    <row r="371" spans="1:7" s="59" customFormat="1" ht="12.75">
      <c r="A371" s="79"/>
      <c r="B371" s="91" t="s">
        <v>83</v>
      </c>
      <c r="C371" s="92"/>
      <c r="D371" s="92"/>
      <c r="E371" s="92"/>
      <c r="F371" s="83"/>
      <c r="G371" s="77"/>
    </row>
    <row r="372" spans="1:7" s="59" customFormat="1" ht="12.75">
      <c r="A372" s="79"/>
      <c r="B372" s="92"/>
      <c r="C372" s="93" t="s">
        <v>84</v>
      </c>
      <c r="D372" s="92"/>
      <c r="E372" s="92"/>
      <c r="F372" s="83"/>
      <c r="G372" s="77"/>
    </row>
    <row r="373" spans="1:7" s="59" customFormat="1" ht="12.75">
      <c r="A373" s="79"/>
      <c r="B373" s="94" t="s">
        <v>85</v>
      </c>
      <c r="C373" s="92"/>
      <c r="D373" s="133" t="s">
        <v>86</v>
      </c>
      <c r="E373" s="133"/>
      <c r="F373" s="133"/>
      <c r="G373" s="77"/>
    </row>
    <row r="374" spans="1:7" s="59" customFormat="1" ht="12.75">
      <c r="A374" s="79"/>
      <c r="B374" s="92"/>
      <c r="C374" s="92"/>
      <c r="D374" s="91" t="s">
        <v>87</v>
      </c>
      <c r="E374" s="91"/>
      <c r="F374" s="83"/>
      <c r="G374" s="77"/>
    </row>
    <row r="375" spans="1:7" s="59" customFormat="1" ht="12.75">
      <c r="A375" s="79"/>
      <c r="B375" s="92"/>
      <c r="C375" s="92"/>
      <c r="D375" s="91" t="s">
        <v>88</v>
      </c>
      <c r="E375" s="91"/>
      <c r="F375" s="83"/>
      <c r="G375" s="77"/>
    </row>
    <row r="376" spans="1:7" s="59" customFormat="1">
      <c r="A376" s="79"/>
      <c r="B376" s="55"/>
      <c r="C376" s="90"/>
      <c r="D376" s="81"/>
      <c r="E376" s="83"/>
      <c r="F376" s="83"/>
      <c r="G376" s="77"/>
    </row>
  </sheetData>
  <sheetProtection algorithmName="SHA-512" hashValue="vON3L+ZF//GoGjxC/bV0hpLOggr3N6KMXCKTKqXjbLpKFvYFyRqMHAOYPN0NiEgSDQp+9VRKRJ9EHdWnJ5Xnog==" saltValue="dOMF2+Y+LLv9MJqEPEqgIw==" spinCount="100000" sheet="1" selectLockedCells="1"/>
  <customSheetViews>
    <customSheetView guid="{A7BAAF64-1768-4629-858B-458E0B0AF5BB}" scale="75" showPageBreaks="1" printArea="1" hiddenRows="1" showRuler="0" topLeftCell="A630">
      <selection sqref="A1:F635"/>
      <rowBreaks count="27" manualBreakCount="27">
        <brk id="37" max="5" man="1"/>
        <brk id="74" max="5" man="1"/>
        <brk id="83" max="5" man="1"/>
        <brk id="92" max="5" man="1"/>
        <brk id="105" max="5" man="1"/>
        <brk id="144" max="5" man="1"/>
        <brk id="179" max="5" man="1"/>
        <brk id="203" max="5" man="1"/>
        <brk id="223" max="5" man="1"/>
        <brk id="231" max="5" man="1"/>
        <brk id="241" max="5" man="1"/>
        <brk id="261" max="5" man="1"/>
        <brk id="269" max="5" man="1"/>
        <brk id="290" max="5" man="1"/>
        <brk id="320" max="5" man="1"/>
        <brk id="343" max="5" man="1"/>
        <brk id="376" max="5" man="1"/>
        <brk id="391" max="5" man="1"/>
        <brk id="407" max="5" man="1"/>
        <brk id="430" max="5" man="1"/>
        <brk id="459" max="5" man="1"/>
        <brk id="483" max="5" man="1"/>
        <brk id="505" max="5" man="1"/>
        <brk id="519" max="5" man="1"/>
        <brk id="529" max="5" man="1"/>
        <brk id="565" max="5" man="1"/>
        <brk id="615" max="5" man="1"/>
      </rowBreaks>
      <pageMargins left="0.78740157480314965" right="0.39370078740157483" top="0.98425196850393704" bottom="0.98425196850393704" header="0.51181102362204722" footer="0.51181102362204722"/>
      <printOptions gridLines="1"/>
      <pageSetup paperSize="9" scale="90" orientation="portrait" horizontalDpi="4294967292" r:id="rId1"/>
      <headerFooter alignWithMargins="0">
        <oddFooter>&amp;L&amp;"Arial CE,Regular"
Zračna luka Zagreb
&amp;D&amp;C&amp;"Arial CE,Regular"Građ. troškovnik&amp;R&amp;8Parkirališta P5 i P15
&amp;P</oddFooter>
      </headerFooter>
    </customSheetView>
  </customSheetViews>
  <mergeCells count="3">
    <mergeCell ref="D373:F373"/>
    <mergeCell ref="B5:E5"/>
    <mergeCell ref="B107:E107"/>
  </mergeCells>
  <phoneticPr fontId="0" type="noConversion"/>
  <conditionalFormatting sqref="F84:F85 F356:F361">
    <cfRule type="cellIs" dxfId="81" priority="443" stopIfTrue="1" operator="equal">
      <formula>0</formula>
    </cfRule>
  </conditionalFormatting>
  <conditionalFormatting sqref="F90 F79:F81">
    <cfRule type="cellIs" dxfId="80" priority="144" stopIfTrue="1" operator="equal">
      <formula>0</formula>
    </cfRule>
  </conditionalFormatting>
  <conditionalFormatting sqref="F12:F15 F33:F36 F20 F22:F26 F39:F43 F30 F88:F89">
    <cfRule type="cellIs" dxfId="79" priority="143" stopIfTrue="1" operator="equal">
      <formula>0</formula>
    </cfRule>
  </conditionalFormatting>
  <conditionalFormatting sqref="F44:F47">
    <cfRule type="cellIs" dxfId="78" priority="142" stopIfTrue="1" operator="equal">
      <formula>0</formula>
    </cfRule>
  </conditionalFormatting>
  <conditionalFormatting sqref="F48:F50">
    <cfRule type="cellIs" dxfId="77" priority="141" stopIfTrue="1" operator="equal">
      <formula>0</formula>
    </cfRule>
  </conditionalFormatting>
  <conditionalFormatting sqref="F51:F55">
    <cfRule type="cellIs" dxfId="76" priority="140" stopIfTrue="1" operator="equal">
      <formula>0</formula>
    </cfRule>
  </conditionalFormatting>
  <conditionalFormatting sqref="F60:F66">
    <cfRule type="cellIs" dxfId="75" priority="139" stopIfTrue="1" operator="equal">
      <formula>0</formula>
    </cfRule>
  </conditionalFormatting>
  <conditionalFormatting sqref="F9">
    <cfRule type="cellIs" dxfId="74" priority="138" stopIfTrue="1" operator="equal">
      <formula>0</formula>
    </cfRule>
  </conditionalFormatting>
  <conditionalFormatting sqref="F11">
    <cfRule type="cellIs" dxfId="73" priority="137" stopIfTrue="1" operator="equal">
      <formula>0</formula>
    </cfRule>
  </conditionalFormatting>
  <conditionalFormatting sqref="F32">
    <cfRule type="cellIs" dxfId="72" priority="135" stopIfTrue="1" operator="equal">
      <formula>0</formula>
    </cfRule>
  </conditionalFormatting>
  <conditionalFormatting sqref="F7">
    <cfRule type="cellIs" dxfId="71" priority="136" stopIfTrue="1" operator="equal">
      <formula>0</formula>
    </cfRule>
  </conditionalFormatting>
  <conditionalFormatting sqref="F103">
    <cfRule type="cellIs" dxfId="70" priority="134" stopIfTrue="1" operator="equal">
      <formula>0</formula>
    </cfRule>
  </conditionalFormatting>
  <conditionalFormatting sqref="F87">
    <cfRule type="cellIs" dxfId="69" priority="133" stopIfTrue="1" operator="equal">
      <formula>0</formula>
    </cfRule>
  </conditionalFormatting>
  <conditionalFormatting sqref="F67:F69">
    <cfRule type="cellIs" dxfId="68" priority="132" stopIfTrue="1" operator="equal">
      <formula>0</formula>
    </cfRule>
  </conditionalFormatting>
  <conditionalFormatting sqref="F78">
    <cfRule type="cellIs" dxfId="67" priority="131" stopIfTrue="1" operator="equal">
      <formula>0</formula>
    </cfRule>
  </conditionalFormatting>
  <conditionalFormatting sqref="F77">
    <cfRule type="cellIs" dxfId="66" priority="130" stopIfTrue="1" operator="equal">
      <formula>0</formula>
    </cfRule>
  </conditionalFormatting>
  <conditionalFormatting sqref="F16:F18">
    <cfRule type="cellIs" dxfId="65" priority="129" stopIfTrue="1" operator="equal">
      <formula>0</formula>
    </cfRule>
  </conditionalFormatting>
  <conditionalFormatting sqref="F27 F29">
    <cfRule type="cellIs" dxfId="64" priority="128" stopIfTrue="1" operator="equal">
      <formula>0</formula>
    </cfRule>
  </conditionalFormatting>
  <conditionalFormatting sqref="F56:F59">
    <cfRule type="cellIs" dxfId="63" priority="126" stopIfTrue="1" operator="equal">
      <formula>0</formula>
    </cfRule>
  </conditionalFormatting>
  <conditionalFormatting sqref="F37:F38">
    <cfRule type="cellIs" dxfId="62" priority="127" stopIfTrue="1" operator="equal">
      <formula>0</formula>
    </cfRule>
  </conditionalFormatting>
  <conditionalFormatting sqref="F70:F73">
    <cfRule type="cellIs" dxfId="61" priority="125" stopIfTrue="1" operator="equal">
      <formula>0</formula>
    </cfRule>
  </conditionalFormatting>
  <conditionalFormatting sqref="F74:F76">
    <cfRule type="cellIs" dxfId="60" priority="124" stopIfTrue="1" operator="equal">
      <formula>0</formula>
    </cfRule>
  </conditionalFormatting>
  <conditionalFormatting sqref="F83">
    <cfRule type="cellIs" dxfId="59" priority="120" stopIfTrue="1" operator="equal">
      <formula>0</formula>
    </cfRule>
  </conditionalFormatting>
  <conditionalFormatting sqref="F82">
    <cfRule type="cellIs" dxfId="58" priority="122" stopIfTrue="1" operator="equal">
      <formula>0</formula>
    </cfRule>
  </conditionalFormatting>
  <conditionalFormatting sqref="F86">
    <cfRule type="cellIs" dxfId="57" priority="119" stopIfTrue="1" operator="equal">
      <formula>0</formula>
    </cfRule>
  </conditionalFormatting>
  <conditionalFormatting sqref="F186:F187">
    <cfRule type="cellIs" dxfId="56" priority="118" stopIfTrue="1" operator="equal">
      <formula>0</formula>
    </cfRule>
  </conditionalFormatting>
  <conditionalFormatting sqref="F192 F181:F183">
    <cfRule type="cellIs" dxfId="55" priority="117" stopIfTrue="1" operator="equal">
      <formula>0</formula>
    </cfRule>
  </conditionalFormatting>
  <conditionalFormatting sqref="F114:F117 F135:F138 F122 F124:F128 F141:F145 F132 F190:F191">
    <cfRule type="cellIs" dxfId="54" priority="116" stopIfTrue="1" operator="equal">
      <formula>0</formula>
    </cfRule>
  </conditionalFormatting>
  <conditionalFormatting sqref="F146:F149">
    <cfRule type="cellIs" dxfId="53" priority="115" stopIfTrue="1" operator="equal">
      <formula>0</formula>
    </cfRule>
  </conditionalFormatting>
  <conditionalFormatting sqref="F150:F152">
    <cfRule type="cellIs" dxfId="52" priority="114" stopIfTrue="1" operator="equal">
      <formula>0</formula>
    </cfRule>
  </conditionalFormatting>
  <conditionalFormatting sqref="F153:F157">
    <cfRule type="cellIs" dxfId="51" priority="113" stopIfTrue="1" operator="equal">
      <formula>0</formula>
    </cfRule>
  </conditionalFormatting>
  <conditionalFormatting sqref="F162:F168">
    <cfRule type="cellIs" dxfId="50" priority="112" stopIfTrue="1" operator="equal">
      <formula>0</formula>
    </cfRule>
  </conditionalFormatting>
  <conditionalFormatting sqref="F111">
    <cfRule type="cellIs" dxfId="49" priority="111" stopIfTrue="1" operator="equal">
      <formula>0</formula>
    </cfRule>
  </conditionalFormatting>
  <conditionalFormatting sqref="F113">
    <cfRule type="cellIs" dxfId="48" priority="110" stopIfTrue="1" operator="equal">
      <formula>0</formula>
    </cfRule>
  </conditionalFormatting>
  <conditionalFormatting sqref="F134">
    <cfRule type="cellIs" dxfId="47" priority="108" stopIfTrue="1" operator="equal">
      <formula>0</formula>
    </cfRule>
  </conditionalFormatting>
  <conditionalFormatting sqref="F109">
    <cfRule type="cellIs" dxfId="46" priority="109" stopIfTrue="1" operator="equal">
      <formula>0</formula>
    </cfRule>
  </conditionalFormatting>
  <conditionalFormatting sqref="F205">
    <cfRule type="cellIs" dxfId="45" priority="107" stopIfTrue="1" operator="equal">
      <formula>0</formula>
    </cfRule>
  </conditionalFormatting>
  <conditionalFormatting sqref="F189">
    <cfRule type="cellIs" dxfId="44" priority="106" stopIfTrue="1" operator="equal">
      <formula>0</formula>
    </cfRule>
  </conditionalFormatting>
  <conditionalFormatting sqref="F169:F171">
    <cfRule type="cellIs" dxfId="43" priority="105" stopIfTrue="1" operator="equal">
      <formula>0</formula>
    </cfRule>
  </conditionalFormatting>
  <conditionalFormatting sqref="F180">
    <cfRule type="cellIs" dxfId="42" priority="104" stopIfTrue="1" operator="equal">
      <formula>0</formula>
    </cfRule>
  </conditionalFormatting>
  <conditionalFormatting sqref="F179">
    <cfRule type="cellIs" dxfId="41" priority="103" stopIfTrue="1" operator="equal">
      <formula>0</formula>
    </cfRule>
  </conditionalFormatting>
  <conditionalFormatting sqref="F118:F120">
    <cfRule type="cellIs" dxfId="40" priority="102" stopIfTrue="1" operator="equal">
      <formula>0</formula>
    </cfRule>
  </conditionalFormatting>
  <conditionalFormatting sqref="F158:F161">
    <cfRule type="cellIs" dxfId="39" priority="99" stopIfTrue="1" operator="equal">
      <formula>0</formula>
    </cfRule>
  </conditionalFormatting>
  <conditionalFormatting sqref="F139:F140">
    <cfRule type="cellIs" dxfId="38" priority="100" stopIfTrue="1" operator="equal">
      <formula>0</formula>
    </cfRule>
  </conditionalFormatting>
  <conditionalFormatting sqref="F172:F175">
    <cfRule type="cellIs" dxfId="37" priority="98" stopIfTrue="1" operator="equal">
      <formula>0</formula>
    </cfRule>
  </conditionalFormatting>
  <conditionalFormatting sqref="F176:F178">
    <cfRule type="cellIs" dxfId="36" priority="97" stopIfTrue="1" operator="equal">
      <formula>0</formula>
    </cfRule>
  </conditionalFormatting>
  <conditionalFormatting sqref="F185">
    <cfRule type="cellIs" dxfId="35" priority="95" stopIfTrue="1" operator="equal">
      <formula>0</formula>
    </cfRule>
  </conditionalFormatting>
  <conditionalFormatting sqref="F184">
    <cfRule type="cellIs" dxfId="34" priority="96" stopIfTrue="1" operator="equal">
      <formula>0</formula>
    </cfRule>
  </conditionalFormatting>
  <conditionalFormatting sqref="F188">
    <cfRule type="cellIs" dxfId="33" priority="94" stopIfTrue="1" operator="equal">
      <formula>0</formula>
    </cfRule>
  </conditionalFormatting>
  <conditionalFormatting sqref="F129 F131">
    <cfRule type="cellIs" dxfId="32" priority="70" stopIfTrue="1" operator="equal">
      <formula>0</formula>
    </cfRule>
  </conditionalFormatting>
  <conditionalFormatting sqref="F28">
    <cfRule type="cellIs" dxfId="31" priority="71" stopIfTrue="1" operator="equal">
      <formula>0</formula>
    </cfRule>
  </conditionalFormatting>
  <conditionalFormatting sqref="F130">
    <cfRule type="cellIs" dxfId="30" priority="69" stopIfTrue="1" operator="equal">
      <formula>0</formula>
    </cfRule>
  </conditionalFormatting>
  <conditionalFormatting sqref="F19">
    <cfRule type="cellIs" dxfId="29" priority="65" stopIfTrue="1" operator="equal">
      <formula>0</formula>
    </cfRule>
  </conditionalFormatting>
  <conditionalFormatting sqref="F121">
    <cfRule type="cellIs" dxfId="28" priority="64" stopIfTrue="1" operator="equal">
      <formula>0</formula>
    </cfRule>
  </conditionalFormatting>
  <conditionalFormatting sqref="F91">
    <cfRule type="cellIs" dxfId="27" priority="39" stopIfTrue="1" operator="equal">
      <formula>0</formula>
    </cfRule>
  </conditionalFormatting>
  <conditionalFormatting sqref="F95">
    <cfRule type="cellIs" dxfId="26" priority="34" stopIfTrue="1" operator="equal">
      <formula>0</formula>
    </cfRule>
  </conditionalFormatting>
  <conditionalFormatting sqref="F96:F97">
    <cfRule type="cellIs" dxfId="25" priority="33" stopIfTrue="1" operator="equal">
      <formula>0</formula>
    </cfRule>
  </conditionalFormatting>
  <conditionalFormatting sqref="F92 F101">
    <cfRule type="cellIs" dxfId="24" priority="38" stopIfTrue="1" operator="equal">
      <formula>0</formula>
    </cfRule>
  </conditionalFormatting>
  <conditionalFormatting sqref="F93">
    <cfRule type="cellIs" dxfId="23" priority="37" stopIfTrue="1" operator="equal">
      <formula>0</formula>
    </cfRule>
  </conditionalFormatting>
  <conditionalFormatting sqref="F94">
    <cfRule type="cellIs" dxfId="22" priority="35" stopIfTrue="1" operator="equal">
      <formula>0</formula>
    </cfRule>
  </conditionalFormatting>
  <conditionalFormatting sqref="F198">
    <cfRule type="cellIs" dxfId="21" priority="18" stopIfTrue="1" operator="equal">
      <formula>0</formula>
    </cfRule>
  </conditionalFormatting>
  <conditionalFormatting sqref="F193">
    <cfRule type="cellIs" dxfId="20" priority="23" stopIfTrue="1" operator="equal">
      <formula>0</formula>
    </cfRule>
  </conditionalFormatting>
  <conditionalFormatting sqref="F197">
    <cfRule type="cellIs" dxfId="19" priority="19" stopIfTrue="1" operator="equal">
      <formula>0</formula>
    </cfRule>
  </conditionalFormatting>
  <conditionalFormatting sqref="F194 F199">
    <cfRule type="cellIs" dxfId="18" priority="22" stopIfTrue="1" operator="equal">
      <formula>0</formula>
    </cfRule>
  </conditionalFormatting>
  <conditionalFormatting sqref="F195">
    <cfRule type="cellIs" dxfId="17" priority="21" stopIfTrue="1" operator="equal">
      <formula>0</formula>
    </cfRule>
  </conditionalFormatting>
  <conditionalFormatting sqref="F196">
    <cfRule type="cellIs" dxfId="16" priority="20" stopIfTrue="1" operator="equal">
      <formula>0</formula>
    </cfRule>
  </conditionalFormatting>
  <conditionalFormatting sqref="E206 E348:E349 E351 E209">
    <cfRule type="cellIs" dxfId="15" priority="17" stopIfTrue="1" operator="equal">
      <formula>0</formula>
    </cfRule>
  </conditionalFormatting>
  <conditionalFormatting sqref="F350">
    <cfRule type="cellIs" dxfId="14" priority="15" stopIfTrue="1" operator="equal">
      <formula>0</formula>
    </cfRule>
  </conditionalFormatting>
  <conditionalFormatting sqref="F228">
    <cfRule type="cellIs" dxfId="13" priority="14" stopIfTrue="1" operator="equal">
      <formula>0</formula>
    </cfRule>
  </conditionalFormatting>
  <conditionalFormatting sqref="F248">
    <cfRule type="cellIs" dxfId="12" priority="13" stopIfTrue="1" operator="equal">
      <formula>0</formula>
    </cfRule>
  </conditionalFormatting>
  <conditionalFormatting sqref="F250">
    <cfRule type="cellIs" dxfId="11" priority="12" stopIfTrue="1" operator="equal">
      <formula>0</formula>
    </cfRule>
  </conditionalFormatting>
  <conditionalFormatting sqref="F252">
    <cfRule type="cellIs" dxfId="10" priority="11" stopIfTrue="1" operator="equal">
      <formula>0</formula>
    </cfRule>
  </conditionalFormatting>
  <conditionalFormatting sqref="F256:F257">
    <cfRule type="cellIs" dxfId="9" priority="10" stopIfTrue="1" operator="equal">
      <formula>0</formula>
    </cfRule>
  </conditionalFormatting>
  <conditionalFormatting sqref="F261:F262">
    <cfRule type="cellIs" dxfId="8" priority="9" stopIfTrue="1" operator="equal">
      <formula>0</formula>
    </cfRule>
  </conditionalFormatting>
  <conditionalFormatting sqref="F265:F294 F297:F315 F318:F347">
    <cfRule type="cellIs" dxfId="7" priority="8" stopIfTrue="1" operator="equal">
      <formula>0</formula>
    </cfRule>
  </conditionalFormatting>
  <conditionalFormatting sqref="F365">
    <cfRule type="cellIs" dxfId="6" priority="6" stopIfTrue="1" operator="equal">
      <formula>0</formula>
    </cfRule>
  </conditionalFormatting>
  <conditionalFormatting sqref="F363 F367">
    <cfRule type="cellIs" dxfId="5" priority="7" stopIfTrue="1" operator="equal">
      <formula>0</formula>
    </cfRule>
  </conditionalFormatting>
  <conditionalFormatting sqref="F99:F100">
    <cfRule type="cellIs" dxfId="4" priority="5" stopIfTrue="1" operator="equal">
      <formula>0</formula>
    </cfRule>
  </conditionalFormatting>
  <conditionalFormatting sqref="F98">
    <cfRule type="cellIs" dxfId="3" priority="4" stopIfTrue="1" operator="equal">
      <formula>0</formula>
    </cfRule>
  </conditionalFormatting>
  <conditionalFormatting sqref="F203">
    <cfRule type="cellIs" dxfId="2" priority="3" stopIfTrue="1" operator="equal">
      <formula>0</formula>
    </cfRule>
  </conditionalFormatting>
  <conditionalFormatting sqref="F201:F202">
    <cfRule type="cellIs" dxfId="1" priority="2" stopIfTrue="1" operator="equal">
      <formula>0</formula>
    </cfRule>
  </conditionalFormatting>
  <conditionalFormatting sqref="F200">
    <cfRule type="cellIs" dxfId="0" priority="1" stopIfTrue="1" operator="equal">
      <formula>0</formula>
    </cfRule>
  </conditionalFormatting>
  <printOptions horizontalCentered="1"/>
  <pageMargins left="0.59055118110236227" right="0.39370078740157483" top="1.1023622047244095" bottom="0.59055118110236227" header="0.39370078740157483" footer="0.39370078740157483"/>
  <pageSetup paperSize="9" scale="89" orientation="portrait" r:id="rId2"/>
  <headerFooter>
    <oddHeader>&amp;LGALPOS d.o.o.
10040 Zagreb, Trnava 4. br.104 &amp;5                                                                                                                      
&amp;10
&amp;CGP Stara Gradiška&amp;Rstr. &amp;P
Datum  04/2020.</oddHeader>
  </headerFooter>
  <rowBreaks count="6" manualBreakCount="6">
    <brk id="74" max="5" man="1"/>
    <brk id="104" max="5" man="1"/>
    <brk id="176" max="5" man="1"/>
    <brk id="206" max="5" man="1"/>
    <brk id="248" max="5" man="1"/>
    <brk id="352"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TroškovnikKOMORE</vt:lpstr>
      <vt:lpstr>TroškovnikKOMORE!Ispis_naslova</vt:lpstr>
      <vt:lpstr>TroškovnikKOMORE!Podrucje_ispisa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dc:creator>
  <cp:lastModifiedBy>Ivanka Kos</cp:lastModifiedBy>
  <cp:lastPrinted>2020-05-11T20:07:38Z</cp:lastPrinted>
  <dcterms:created xsi:type="dcterms:W3CDTF">1999-05-18T15:34:47Z</dcterms:created>
  <dcterms:modified xsi:type="dcterms:W3CDTF">2020-06-16T08:51:30Z</dcterms:modified>
</cp:coreProperties>
</file>